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minenergiacol-my.sharepoint.com/personal/anarias_minenergia_gov_co/Documents/A MIN 2025/Matriz incumplimientos/"/>
    </mc:Choice>
  </mc:AlternateContent>
  <xr:revisionPtr revIDLastSave="1346" documentId="8_{A04EC4B4-8916-4CFF-B9F0-C27786EFE9B3}" xr6:coauthVersionLast="47" xr6:coauthVersionMax="47" xr10:uidLastSave="{C4A6A3F7-3EA3-4C46-B625-BC583ED0F59F}"/>
  <bookViews>
    <workbookView xWindow="-24120" yWindow="-2160" windowWidth="24240" windowHeight="13020" xr2:uid="{FD448A51-93D0-40D0-A4E6-670BA2652761}"/>
  </bookViews>
  <sheets>
    <sheet name="INCUMPLIMIENTOS GENERAL" sheetId="1" r:id="rId1"/>
    <sheet name="CONTRATOS EN ALERTA" sheetId="2" r:id="rId2"/>
  </sheets>
  <definedNames>
    <definedName name="_xlnm._FilterDatabase" localSheetId="1" hidden="1">'CONTRATOS EN ALERTA'!$A$1:$O$20</definedName>
    <definedName name="_xlnm._FilterDatabase" localSheetId="0" hidden="1">'INCUMPLIMIENTOS GENERAL'!$A$1:$AD$74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4" i="1" l="1"/>
  <c r="D86" i="1"/>
  <c r="D88" i="1" s="1"/>
  <c r="F2912" i="1"/>
</calcChain>
</file>

<file path=xl/sharedStrings.xml><?xml version="1.0" encoding="utf-8"?>
<sst xmlns="http://schemas.openxmlformats.org/spreadsheetml/2006/main" count="1578" uniqueCount="887">
  <si>
    <t>CONTRATO</t>
  </si>
  <si>
    <t>RADICADO INICIAL PRESUNTO INCUMPLIMIENTO</t>
  </si>
  <si>
    <t>FECHA FIN FASE I (dia/mes/año)</t>
  </si>
  <si>
    <t>FECHA FINAL PÓLIZA CUMPLIMIENTO</t>
  </si>
  <si>
    <t>FECHA FINAL POLIZA ANTICIPO</t>
  </si>
  <si>
    <t>PRONE 797-2019</t>
  </si>
  <si>
    <t xml:space="preserve"> Radicado No 3-2022-012149 del 13/05/2022</t>
  </si>
  <si>
    <t>Actualizado 3-2024-022999
Fecha: 18-07-2024</t>
  </si>
  <si>
    <t>Elcy Rodriguez</t>
  </si>
  <si>
    <t>Miller Pérez</t>
  </si>
  <si>
    <t>PRONE 796-2019</t>
  </si>
  <si>
    <t>Radicado No. 3-2022-012150 del 13/05/2022</t>
  </si>
  <si>
    <t>Actualizado 3-2024-023000
Fecha: 18-07-2024</t>
  </si>
  <si>
    <t>PRONE 795-2019</t>
  </si>
  <si>
    <t>Radicado No No. 3-2022-012151 del 13/05/2022</t>
  </si>
  <si>
    <t>Actualizado 3-2024-023001
Fecha: 18-07-2024</t>
  </si>
  <si>
    <t>PRONE 793-2019</t>
  </si>
  <si>
    <t>Actualizado 3-2024-023002
Fecha: 18-07-2024</t>
  </si>
  <si>
    <t>PRONE 791-2019</t>
  </si>
  <si>
    <t>Radicado No 3-2022-023068 del 13/05/2022</t>
  </si>
  <si>
    <t>Actualizado 3-2024-023004
Fecha: 18-07-2024</t>
  </si>
  <si>
    <t>PRONE 775-2019</t>
  </si>
  <si>
    <t>Radicado No 3-2022-012153 del 13/05/2022</t>
  </si>
  <si>
    <t>Actualizado No 3-2024-023033 del 18-07-2024</t>
  </si>
  <si>
    <t>PRONE 773-2019</t>
  </si>
  <si>
    <t>Radicado No 3-2022-012120 del 13/05/2022</t>
  </si>
  <si>
    <t xml:space="preserve">Actualizado: 3-2024-022350 del 12-07-2024 </t>
  </si>
  <si>
    <t>PRONE 787-2019</t>
  </si>
  <si>
    <t>Radicado No 3-2022-012143 del 13/05/2022</t>
  </si>
  <si>
    <t>Actualizado 3-2024-023005
Fecha: 18-07-2024</t>
  </si>
  <si>
    <t>PRONE 786-2019</t>
  </si>
  <si>
    <t>Radicado No 3-2022-012123 del 13/05/2022</t>
  </si>
  <si>
    <t>Actualizado 3-2024-023008
Fecha: 18-07-2024</t>
  </si>
  <si>
    <t>PRONE 785-2019</t>
  </si>
  <si>
    <t>Radicado No 3-2022-012154 del 13/05/2022</t>
  </si>
  <si>
    <t>Actualizado 3-2024-023034
Fecha: 18-07-2024</t>
  </si>
  <si>
    <t>PRONE 784-2019</t>
  </si>
  <si>
    <t>Radicado No 3-2022-012128 del 13/05/2022</t>
  </si>
  <si>
    <t>Actualizado 3-2024-023006
Fecha: 18-07-2024</t>
  </si>
  <si>
    <t>PRONE 783-2019</t>
  </si>
  <si>
    <t>Radicado No 3-2022-012129 del 13/05/2022</t>
  </si>
  <si>
    <t>Actualizado 3-2024-023032
Fecha: 18-07-2024</t>
  </si>
  <si>
    <t>PRONE 781-2019</t>
  </si>
  <si>
    <t>Radicado No No. 3-2022-012130 del 13/05/2022</t>
  </si>
  <si>
    <t>Actualizado: 3-2024-023031 Fecha: 18 julio 2024</t>
  </si>
  <si>
    <t>PRONE 792-2019</t>
  </si>
  <si>
    <t>Radicado No 3-2022-012155  del 13/05/2022</t>
  </si>
  <si>
    <t>Acrualizado 3-2024-023003
Fecha: 18-07-2024</t>
  </si>
  <si>
    <t>FAER 561-2020</t>
  </si>
  <si>
    <t>Radicado No 3-2021-025035
del 14/12/2021</t>
  </si>
  <si>
    <t>098-2015 (ESPECIAL)</t>
  </si>
  <si>
    <t>En ejecución</t>
  </si>
  <si>
    <t>Andrés Felipe Rodriguez</t>
  </si>
  <si>
    <t>N/A</t>
  </si>
  <si>
    <t>FAER 637-2020</t>
  </si>
  <si>
    <t>Radicado No. 3-2023-015823
del 25/06/2023</t>
  </si>
  <si>
    <t>Radicado No 3-2023-018861 del 21/07/2023</t>
  </si>
  <si>
    <t>FAER 566-2019</t>
  </si>
  <si>
    <t>Radicado No 3-2022-020098 del 16/08/2022.</t>
  </si>
  <si>
    <t>Actualizado Radicado No 3-2024-030035 del 9/09/24</t>
  </si>
  <si>
    <t>FAER 565-2019</t>
  </si>
  <si>
    <t>Radicado No 3-2022-020097 del 16/08/2022.</t>
  </si>
  <si>
    <t>Actualizado Radicado No 3-2024-030036 del 9/09/24</t>
  </si>
  <si>
    <t>FAER 569-2019</t>
  </si>
  <si>
    <t>Radicado No 3-2022-020097 del 09/08/2022.</t>
  </si>
  <si>
    <t>Actualizado Radicado No 3-2024-030033 del 9/09/24</t>
  </si>
  <si>
    <t>FAER 567-2019</t>
  </si>
  <si>
    <t>Radicaco No 3-2022-020093 del 16/08/2022.</t>
  </si>
  <si>
    <t>Actualizado Radicado No 3-2024-030034 del 9/09/24</t>
  </si>
  <si>
    <t>PRONE 799-2019</t>
  </si>
  <si>
    <t>Radicado No 3-2022-012148 del 13/05/2022</t>
  </si>
  <si>
    <t>Actualizado 3-2024-026427
Fecha: 14-08-2024</t>
  </si>
  <si>
    <t>GGC 409-2019 (CONTRATO ESPECIAL)</t>
  </si>
  <si>
    <t>Radicado No 3-2021-027393
del 30/12/2021</t>
  </si>
  <si>
    <t>Omar Olarte</t>
  </si>
  <si>
    <t>No tiene póliza</t>
  </si>
  <si>
    <t>No aplica</t>
  </si>
  <si>
    <t>FAER 561-2019</t>
  </si>
  <si>
    <t>Radicado No 3-2022-019780
del 09/08/2022</t>
  </si>
  <si>
    <t>Actualizado 3-2024-025927
Fecha: 09-08-2024</t>
  </si>
  <si>
    <t>PRONE 790-2019</t>
  </si>
  <si>
    <t>Actualizado 3-2024-026428
Fecha: 14-08-2024</t>
  </si>
  <si>
    <t>PRONE 774-2019</t>
  </si>
  <si>
    <t>Radicado No No. 3-2022-012152 del 13/05/2022</t>
  </si>
  <si>
    <t>Actualizado 3-2024-026471
Fecha: 14-08-2024</t>
  </si>
  <si>
    <t>PRONE 777-2019</t>
  </si>
  <si>
    <t>Radicado No 3-2022-012144 del 13/05/2022</t>
  </si>
  <si>
    <t>Actualizado 3-2024-027105
Fecha: 21-08-2024</t>
  </si>
  <si>
    <t>PRONE 780-2019</t>
  </si>
  <si>
    <t>Radicado No 3-2022-012131 del 13/05/2022</t>
  </si>
  <si>
    <t xml:space="preserve">Actualizado 3-2024-027104
Fecha: 21-08-2024 </t>
  </si>
  <si>
    <t>FAER 667-2017</t>
  </si>
  <si>
    <t>Radicaco No 3-2022-011356 del 05/05/2022.</t>
  </si>
  <si>
    <t>Radicado No 3-2021-021187
del 10/11/2021</t>
  </si>
  <si>
    <t xml:space="preserve">Juan Diego Villamil </t>
  </si>
  <si>
    <t>FAZNI 593-2020 (L05)</t>
  </si>
  <si>
    <t xml:space="preserve"> Radicado GGC No 3-2022-015783 del 24/06/2022</t>
  </si>
  <si>
    <t>FAER 649-2017</t>
  </si>
  <si>
    <t>FAZNI 654-2020 (L08)</t>
  </si>
  <si>
    <t>Radicado GGC No. 3-2023-008152 del 3 /07/2023</t>
  </si>
  <si>
    <t>FAZNI 816-2019 (L09)</t>
  </si>
  <si>
    <t>Radicaco GGC No 3-2023-012761 del 29/05/ 2023</t>
  </si>
  <si>
    <t>Edna Yuliette Gonzalez</t>
  </si>
  <si>
    <t>FAZNI 738-2019 (L02)</t>
  </si>
  <si>
    <t>Radicado GGC No 3-2023-019404 del 27/07/2023</t>
  </si>
  <si>
    <t>FAZNI 616-2020</t>
  </si>
  <si>
    <t>Radicado GGC No No. 3-2022-033205 del 30/12/2022</t>
  </si>
  <si>
    <t xml:space="preserve">Radicado GGC No 3-2022-026756 -03/11/2022 </t>
  </si>
  <si>
    <t xml:space="preserve">FAZNI 659-2020 </t>
  </si>
  <si>
    <t>Radicado GGC No  3-2022-020933 del 30/08/2022</t>
  </si>
  <si>
    <t>3/13/2024</t>
  </si>
  <si>
    <t xml:space="preserve">FAER 372-2016 </t>
  </si>
  <si>
    <t xml:space="preserve">Lina Julieth Bernal </t>
  </si>
  <si>
    <t>Saul Archila</t>
  </si>
  <si>
    <t>FAER-732-2019</t>
  </si>
  <si>
    <t>FAER-741-2019</t>
  </si>
  <si>
    <t>PRONE- 599-20</t>
  </si>
  <si>
    <t>PRONE-638-20</t>
  </si>
  <si>
    <t>PRONE-594-20</t>
  </si>
  <si>
    <t>PRONE- 611-20</t>
  </si>
  <si>
    <t>PRONE- 676-21</t>
  </si>
  <si>
    <t xml:space="preserve">15/02/2025      anexo 15 </t>
  </si>
  <si>
    <t>PRONE-655-20</t>
  </si>
  <si>
    <t xml:space="preserve">FAER- 488-22 </t>
  </si>
  <si>
    <t>PRONE- 725-22</t>
  </si>
  <si>
    <t>PRONE 771-19</t>
  </si>
  <si>
    <t>Radicado No 3-2024-031008
de Fecha 17-09-2024</t>
  </si>
  <si>
    <t>Radicado No 3-2024-30920
de Fecha 16-09-2024</t>
  </si>
  <si>
    <t>Radicaco No 3-2024-30921
de Fecha 16-09-2024</t>
  </si>
  <si>
    <t>Radicado No 3-2024-031778
Fecha: 23-09-2024</t>
  </si>
  <si>
    <t>Radicado No 3-2024-031779
Fecha: 23-09-2024</t>
  </si>
  <si>
    <t>Radicado No 3-2024-031781
Fecha: 23-09-2024</t>
  </si>
  <si>
    <t>Radicado No 3-2024-031780
Fecha: 23-09-2024</t>
  </si>
  <si>
    <t>Radicado No.: 3-2024-031776
Fecha: 23-09-2024</t>
  </si>
  <si>
    <t>Radicado No.3-2024-032259
Fecha: 26-09-2024</t>
  </si>
  <si>
    <t>Radicado No 3-2024-031777
Fecha: 23-09-2024</t>
  </si>
  <si>
    <t>Radicado No 3-2024-031039
de Fecha 17-09-2024</t>
  </si>
  <si>
    <t>Radicado No.: 3-2024-032276
Fecha: 27-09-2024</t>
  </si>
  <si>
    <t>Radicado No 3-2024-032275 Fecha: 27-09-2024</t>
  </si>
  <si>
    <t>Radicado No. 3-2024-032191 Fecha: 26-09-24</t>
  </si>
  <si>
    <t>Radicado No.: 3-2024-032047
Fecha: 25-09-2024</t>
  </si>
  <si>
    <t>Actualizado Radicado No 3-2024-030923 del 16/09/24</t>
  </si>
  <si>
    <t>+</t>
  </si>
  <si>
    <t>MOTIVO INCUMPLIMIENTO</t>
  </si>
  <si>
    <t>Plazo, objeto y alcance</t>
  </si>
  <si>
    <t xml:space="preserve">Documentos para suscribir acta de recibo y entrega de infraestructura y posterior acta de etapa de instalación </t>
  </si>
  <si>
    <t>incumplimiento del plazo e informes de pagos</t>
  </si>
  <si>
    <t>RADICADO ACTUALIZACIÓN</t>
  </si>
  <si>
    <t>ESTADO CONTRATO</t>
  </si>
  <si>
    <t>Plazo, objeto y alcance, no tenía avance cuando se radicó, no tiene interventoría, no habían contratado obra alegaban variación de precios del mercado por pandemia.</t>
  </si>
  <si>
    <t>21 de noviembre 2023 Caribemar de la Costa mediante comunicación de radicado No. 1-2023-057246 informó al MME un avance del 90% de ejecución de obra del contrato PRONE GGC 795 – 2019 (ver anexo 34)</t>
  </si>
  <si>
    <t>21 de noviembre 2023 Caribemar de la Costa mediante comunicación de radicado No. 1-2023-057281 informó al MME un avance del 90% de ejecución de obra del contrato PRONE GGC 793 – 2019 (ver anexo 34)</t>
  </si>
  <si>
    <t>día 15 de enero de 2024 Caribemar de la Costa mediante comunicación de radicado No. 1-2024-001222 informó al MME un avance del 5% de ejecución de obra del contrato PRONE GGC 791 – 2019 (ver anexo 34)</t>
  </si>
  <si>
    <t>Plazo, objeto y alcance, no tenía avance cuando se radicó, no tiene interventoría, no habían contratado obra alegaban variación de precios del mercado por pandemia.el OR pidió terminación anticipada</t>
  </si>
  <si>
    <t>Plazo, objeto y alcance,  no tiene interventoría, no habían contratado obra alegaban variación de precios del mercado por pandemia.</t>
  </si>
  <si>
    <t xml:space="preserve">OPERADOR </t>
  </si>
  <si>
    <t xml:space="preserve">CARIBEMAR DE LA COSTA </t>
  </si>
  <si>
    <t>ELECTROHUILA</t>
  </si>
  <si>
    <t xml:space="preserve">EMSA S.A </t>
  </si>
  <si>
    <t>Sin reporte de avance</t>
  </si>
  <si>
    <t>MUNICIPIO/DEPARTAMENTO</t>
  </si>
  <si>
    <t>PUERTO CONCORDIA META,</t>
  </si>
  <si>
    <t>MUNICIPIO DE SAN BENITO DE ABAD, DEPARTAMENTO DE SUCRE</t>
  </si>
  <si>
    <t>MUNICIPIO DE MORROA, DEPARTAMENTO DE SUCRE</t>
  </si>
  <si>
    <t>MUNICIPIO DE SANTA CRUZ DE LORICA, DEPARTAMENTO DE CORDOBA</t>
  </si>
  <si>
    <t>MUNICIPIO DE SUCRE, DEPARTAMENTO DE SUCRE</t>
  </si>
  <si>
    <t>Municipio de Bojaya</t>
  </si>
  <si>
    <t>Plazo, objeto y alcance, no tenía avance cuando se radicó, no tiene interventoría, no habían contratado obra alegaban variación de precios del mercado por pandemia. Pidio terminación anticipada</t>
  </si>
  <si>
    <t>Plazo, objeto y alcance, no tenía avance cuando se radicó, no tiene interventoría, no habían contratado obra alegaban variación de precios del mercado por pandemia.Pidio terminación anticipada</t>
  </si>
  <si>
    <t>MUNICIPIO DE
JAMBALO  DEPARTAMENTO  DEL  CAUCA</t>
  </si>
  <si>
    <t xml:space="preserve">CEO S.A.S </t>
  </si>
  <si>
    <t>literales a), x), y) y z) del
numeral 1. De la Cláusula Décima – Obligaciones del Operador de Red, así como
la contenida  en la Cláusula Vigésima Tercera – Liquidación del contrato. Las
cuales se resumen en lo siguiente:
1. Actas de recibo de obras.
2. Actas de liquidación de los contratos de interventoría, suministro y obra,
según corresponda.
3. Suscribir el Acta de recibo de la infraestructura,
4. Suscribir el Acta de entrega de activos e inventarios detallado de los activos
construidos,
equipos,
cantidades
y
costos,
debidamente
identificados
con
el
umero
del
contrato,
5.
Recibo del informe sobre los contratos suscritos y su liquidación, la utilización
de
los
recursos
y
el
giro
al
Ministerio
de
los
rendimientos
financieros
y
sus
correspondientes
soportes.
6.
Suscribir el Acta de Terminación y Blance Financiero.</t>
  </si>
  <si>
    <t>VISTA HERMOSA-META</t>
  </si>
  <si>
    <t>ELECTROCAQUETA</t>
  </si>
  <si>
    <t>Macarena-Meta</t>
  </si>
  <si>
    <t>día 21 de noviembre de 2023 Caribemar de la Costa mediante comunicación de radicado No. 1-2023-057276 informó al MME un avance del 90 % de ejecución de obra del contrato PRONE GGC 775 – 2019 (ver anexo 34)</t>
  </si>
  <si>
    <t>21 de noviembre de 2023 Caribemar de la Costa mediante
comunicación de radicado No.  1-2023-057252 informó al MME un avance del
90 % de ejecución de obra del contrato PRONE GGC 773 – 2019 (ver anexo 34)</t>
  </si>
  <si>
    <t>Radicado No No. 3-2022-012157 del 13/05/2022</t>
  </si>
  <si>
    <t>DISPAC</t>
  </si>
  <si>
    <t>CHOCÓ</t>
  </si>
  <si>
    <t>Presenta un avance físico del proyecto del 13.95%, mientras que, el avance del Contrato teniendo en cuenta el avance de cada etapa y ponderándolo con el porcentaje que el Ministerio dio a cada una, el avance general del Contrato es del 23,17%</t>
  </si>
  <si>
    <t>mediante la plataforma Microsoft TEAMS el 13 de junio de 2024, ENELAR E.S.P. y el Consorcio DHS 2019 confirmaron que la obra está en un 97,99% debido a que el contratista de obra no ha realizado la corrección de unas no conformidades; asimismo, en la mencionada reunión se indicó que el contrato de Interventoría No. 415 de 2019 se encuentra finalizado desde 16 de enero de 2023, sin que las obras se hayan culminado ni recibido por parte de la firma interventora.</t>
  </si>
  <si>
    <t xml:space="preserve">No se ha realizado correcciones a unas inconformidades para e recibo de obra. </t>
  </si>
  <si>
    <t>omisión del Operador de Red ENELAR E.S.P en el cumplimiento de las actividades de la Etapa III “Actividades de suministro y construcción de obras y liquidación” y Etapa IV “Actividades de recibo y terminación del contrato del Administrador”, cuya etapa venció el 20 de mayo de 2023, sin que, a la fecha, ENELAR E.S.P. haya remitido todos los documentos y soportes requeridos para efectuar las Actividades 1 y 2 correspondientes a “Acta de recibo y entrega de inventarios entre el MINISTERIO y el OPERADOR DE RED para la actividad de Administración, Operación y Mantenimiento- AOM, que será ejecutada por el OR” y “Finalización del plazo de la Actividad de Administración de la Construcción y Puesta en Operación”.</t>
  </si>
  <si>
    <t>en reunión de seguimiento realizada mediante la plataforma Microsoft TEAMS el 13 de junio de 2024, ENELAR E.S.P. y el Consorcio DHS 2019 confirmaron que la obra está en un 97,30%; asimismo, en la mencionada reunión se indicó que el contrato de Interventoría No. 417 de 2019 se encuentra finalizado desde 11 de enero de 2023, sin que las obras se hayan culminado ni recibido por parte de la firma interventora.</t>
  </si>
  <si>
    <t>presenta un avance físico del proyecto del 100%, mientras que, el avance del Contrato teniendo en cuenta el avance de cada etapa y ponderándolo con el porcentaje que el Ministerio dio a cada una, el avance general del Contrato es del 85.45%.</t>
  </si>
  <si>
    <t>No ha dado cumplimiento a la actividad de liquidación de contratos derivados ni a la CLÁUSULA DÉCIMA - OBLIGACIONES DEL OPERADOR DE RED, numerales aa) y bb) del
literal c) del numeral 1., en concordancia con el ANEXO 2 CRONOGRAMA modificado por última
vez mediante OTROSI No. 5 al Contrato y el ANEXO 3 CHECK LIST ACTAS DE TERMINACIÓN
Y BALANCE FINANCIERO:</t>
  </si>
  <si>
    <t>presenta un avance físico del proyecto del 60.44%, mientras que, el avance del Contrato teniendo en cuenta el avance de cada etapa y ponderándolo con el porcentaje que el Ministerio dio a cada una, el avance general del Contrato es del 59.99%.</t>
  </si>
  <si>
    <t>incumplimiento de: La Etapa 3 – “Actividades de suministro y construcción de obras y liquidación” venció el 28 de junio de 2023, sin que, a la fecha, ENELAR E.S.P. haya remitido los siguientes documentos, faltantes para acreditar el cumplimiento de dicha Etapa: i) Cumplimiento de las obras en un 100%y cumplimiento RETIE ii) Acta de recibo de obra; iii) Actas de liquidación de los contratos de interventoría y obra.
ii) La Etapa 4 – “Actividades de recibo y terminación del contrato del Administrador” vence el 15 de septiembre de 2024, y NELAR E.S.P. no ha realizado la entrega de la documentación relacionada en el Anexo 3 para la suscripción del Acta de Terminación y Balance Financiero del contrato.
No ha dado cumplimiento a la obligación de entregar las pólizas actualizadas de conformidad a las modificaciones efectuadas (otrosí 1, 2, 3, 4, 5, 6 y suspensión 1, 2 y 3) al</t>
  </si>
  <si>
    <t>presenta un avance físico del proyecto del 60.02%, mientras que, el avance del Contrato teniendo en cuenta el avance de cada etapa y ponderándolo con el porcentaje que el Ministerio dio a cada una, el avance general del Contrato es del 59.31%.</t>
  </si>
  <si>
    <t xml:space="preserve">OBLIGACIONES DEL OPERADOR DE RED, numerales ii) y iii) Etapa 3 y numeral i) e incisos subsiguientes Etapa 4 del literal a) del numeral i) y ii), en concordancia con el ANEXO 2 CRONOGRAMA modificado mediante OTROSI No. 8 al Contrato y el ANEXO 3 CHECK LIST ACTAS DE TERMINACIÓN Y BALANCE FINANCIERO.
Incumplimiento a la claúsula de pólizas </t>
  </si>
  <si>
    <t>presenta un avance físico del proyecto del 58%, mientras que, el avance del Contrato teniendo en cuenta el avance de cada etapa y ponderándolo con el porcentaje que el Ministerio dio a cada una, el avance general del Contrato es del 58.1%.</t>
  </si>
  <si>
    <t>La Etapa 3 – “Actividades de suministro y construcción de obras y liquidación” venció el 15 de julio de 2024, sin que, a la fecha, ENELAR E.S.P. haya remitido los siguientes documentos, faltantes para acreditar el cumplimiento de dicha Etapa: i) Cumplimiento de las obras en un 100%y cumplimiento RETIE ii) Acta de recibo de obra; iii) Actas de liquidación de los contratos de interventoría y obra.
• La Etapa 4 – “Actividades de recibo y terminación del contrato del Administrador” vence el 12 de septiembre de 2024, y ENELAR E.S.P. no ha realizado la entrega de la documentación relacionada en el Anexo 3 para la suscripción del Acta de Terminación y Balance Financiero del contrato.</t>
  </si>
  <si>
    <t>no ha realizado la entrega del informe sobre los contratos suscritos y su liquidación, la utilización de los recursos y el giro al MINISTERIO de los rendimientos financieros, la cual según la Cláusula Decima debía realizarse dentro de los tres (3) meses siguientes de la fecha de finalización del plazo de ejecución del contrato en su etapa de ADMINISTRACIÓN.
no ha entregado la documentación relacionada en el Anexo 3 para la suscripción del Acta de Terminación y Balance Financiero del contrato, el cual debía realizarse dentro de los seis (6) meses siguientes a la entrega del anterior informe</t>
  </si>
  <si>
    <t>No ha remitido todos los documentos y soportes requeridos para efectuar la Actividad 1 correspondiente a “Acta de recibo y entrega de la infraestructura suscrita entre el MINISTERIO, el OPERADOR DE RED y el interventor”.</t>
  </si>
  <si>
    <t>Pendiente certificado RETIE, soportes para acta de recibo de infraestructura</t>
  </si>
  <si>
    <t>avance de obra correspondiente al 100%. Teniendo actividades administrativas aún pendientes como, actas de liquidación de los contratos de interventoría, suministro y obra, Recibo y consolidación de información desde el interventor al Operador de Red, Acta de recibo de infraestructura y entrega de inventarios entre el MINISTERIO y el OPERADOR DE RED, para la actividad de Administración, Operación y Mantenimiento – AOM.</t>
  </si>
  <si>
    <t>Avance del 100% de obra sin recibo de la misma</t>
  </si>
  <si>
    <t>presenta un avance físico del proyecto del 100%, mientras que, el avance del Contrato teniendo en cuenta el avance de cada etapa y ponderándolo con el porcentaje que el Ministerio dio a cada una, el avance general del Contrato es del 39%.</t>
  </si>
  <si>
    <t>BARRIOS: ESTEBAN ROJAS EN EL MUNICIPIO DE ELIAS, BARRIO SIGLO XXI EN EL MUNICIPIO DE NEIVA, Y BARRIO BELLAVISTA - PACARNI.</t>
  </si>
  <si>
    <t xml:space="preserve">avance informado por la interventoría es del 100% para el proyecto BARRIO BELLAVISTA - PACARNI (TESALIA), y 100% para el proyecto BARRIO ESTEBAN ROJAS (ELIAS) reportando la terminación de la instalación de redes de media y baja tensión, así como los equipos de transformación, no obstante, no se tiene evidencia de la construcción de las actividades correspondientes a instalación de acometidas y medidores; actividad que a la fecha está ejecutando ELECTROHUILA.
No cuenta con certificado RETIE.
No se abarcó todos los barrios </t>
  </si>
  <si>
    <t>avance físico del proyecto del 9.75%, mientras que, el avance del Contrato teniendo en cuenta el avance de cada etapa y ponderándolo con el porcentaje que el Ministerio dio a cada una, el avance general del Contrato es del 20,85%.</t>
  </si>
  <si>
    <t>Objeto, calcance y plazo, no se ha ejecutado el 100% de la obra, no se cuenta conc certificado RETIE</t>
  </si>
  <si>
    <t>la Actividad de Administración de la Construcción y Puesta en Operación en su etapa 3) 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522 de 2023 en informe de fecha 05 de agosto de 2024, avaló el avance de obra en 0.015%.</t>
  </si>
  <si>
    <t>MUNICIPIO DE SARAVENA DEPARTAMENTO DE ARAUCA</t>
  </si>
  <si>
    <t>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521 de 2023 en informe de fecha 05 de agosto de 2024, avaló el avance de obra en 8.45%.</t>
  </si>
  <si>
    <t>No dio cumplimiento al plazo (cronograma)  incumpliendo el objeto del contrato y el alcance</t>
  </si>
  <si>
    <t>MUNICIPIO DE PUERTO GAITÁN.</t>
  </si>
  <si>
    <t>GENSA</t>
  </si>
  <si>
    <t>FIDUPREVISORA</t>
  </si>
  <si>
    <t>ENERGUAVIARE</t>
  </si>
  <si>
    <t>CENS</t>
  </si>
  <si>
    <t>Luis Alberto Orjuela</t>
  </si>
  <si>
    <t xml:space="preserve">SUPERVISOR </t>
  </si>
  <si>
    <t>Ariguani (El Dificil) MAGDALENA</t>
  </si>
  <si>
    <t xml:space="preserve">San Cristobal-Bolivar </t>
  </si>
  <si>
    <t>Lorica-Córdoba</t>
  </si>
  <si>
    <t>Arjona-Bolivar</t>
  </si>
  <si>
    <t>Pijiño del Carmen (Pijiño)-MAGDALENA</t>
  </si>
  <si>
    <t>Bosconia-Cesar</t>
  </si>
  <si>
    <t>Cereté-Cordoba</t>
  </si>
  <si>
    <t>Puerto Rico-META</t>
  </si>
  <si>
    <t>Puerto Leguízamo. Satinga, salhonda -PUTUMAYO</t>
  </si>
  <si>
    <t>Magui (Payan)-NARIÑO</t>
  </si>
  <si>
    <t xml:space="preserve">Tierralta-CÓRDOBA </t>
  </si>
  <si>
    <t>San Vicente del Caguan-CAQUETÁ</t>
  </si>
  <si>
    <t>Mapiripan-META</t>
  </si>
  <si>
    <t>Fundación-MAGDALENA</t>
  </si>
  <si>
    <t>El Carmen-Norte de Santander</t>
  </si>
  <si>
    <t>Miriti Parana (CD)-AMAZONAS</t>
  </si>
  <si>
    <t>Neiva-Huila</t>
  </si>
  <si>
    <t>Arauquita-ARAUCA</t>
  </si>
  <si>
    <t>Cravo Norte-ARAUCA</t>
  </si>
  <si>
    <t>Fortul-ARAUCA</t>
  </si>
  <si>
    <t>Saravena-ARAUCA</t>
  </si>
  <si>
    <t>Tame-ARAUCA</t>
  </si>
  <si>
    <t>Ricaurte-NARIÑO</t>
  </si>
  <si>
    <t>Leiva-NARIÑO</t>
  </si>
  <si>
    <t>Suanza-HUILA</t>
  </si>
  <si>
    <t>Barranquilla-ATLANTICO</t>
  </si>
  <si>
    <t>Director Energía</t>
  </si>
  <si>
    <t>PRONE 595-2020</t>
  </si>
  <si>
    <t>Actualizado Radicado 3-2024-045868
Fecha: 10-12-2024</t>
  </si>
  <si>
    <t xml:space="preserve">3-2024-045984 11 diciembre 2024
</t>
  </si>
  <si>
    <t>Pendiente de programación por GGC</t>
  </si>
  <si>
    <t>ELECTROHUILA- Fase 1 y AOM</t>
  </si>
  <si>
    <t>ENELAR fase 1 y AOM</t>
  </si>
  <si>
    <t>ELECTROHUILA fase 1 y AOM</t>
  </si>
  <si>
    <t>AIR-E S.A.S. E.S.P. fase 1 y AOM</t>
  </si>
  <si>
    <t>Barrio 31 de octubre</t>
  </si>
  <si>
    <t>EMSA S.A fase 1 y AOM</t>
  </si>
  <si>
    <t>El día 21 de noviembre de 2023 Caribemar de la Costa mediante
comunicación de radicado No. 1-2023-057278 informo un avance del 90
% de ejecución de obra del contrato PRONE-GGC-797-19</t>
  </si>
  <si>
    <r>
      <rPr>
        <b/>
        <sz val="12"/>
        <rFont val="Arial "/>
      </rPr>
      <t xml:space="preserve">21-11-2023 </t>
    </r>
    <r>
      <rPr>
        <sz val="12"/>
        <rFont val="Arial "/>
      </rPr>
      <t>Caribemar de la Costa mediante comunicación de radicado No. 1-2023-057251 informó al MME un avance del 90 % de ejecución de obra  (ver anexo 34)</t>
    </r>
  </si>
  <si>
    <r>
      <rPr>
        <b/>
        <sz val="12"/>
        <rFont val="Arial "/>
      </rPr>
      <t>21-11-2023:</t>
    </r>
    <r>
      <rPr>
        <sz val="12"/>
        <rFont val="Arial "/>
      </rPr>
      <t xml:space="preserve"> Caribemar de la Costa mediante comunicación de radicado No. 1-2023-057279 informó al MME un avance del 90 % de ejecución de obra del contrato PRONE GGC 785 – 2019 (ver anexo 34)</t>
    </r>
  </si>
  <si>
    <r>
      <rPr>
        <b/>
        <sz val="12"/>
        <rFont val="Arial "/>
      </rPr>
      <t>21-11- 2023</t>
    </r>
    <r>
      <rPr>
        <sz val="12"/>
        <rFont val="Arial "/>
      </rPr>
      <t xml:space="preserve"> Caribemar de la Costa mediante comunicación de radicado No. 1-2023-057253 informó al MME un avance del 90 % de ejecución de obra del contrato PRONE GGC 783 – 2019 (ver anexo 34)</t>
    </r>
  </si>
  <si>
    <r>
      <rPr>
        <b/>
        <sz val="12"/>
        <rFont val="Arial "/>
      </rPr>
      <t>21-11-2023:</t>
    </r>
    <r>
      <rPr>
        <sz val="12"/>
        <rFont val="Arial "/>
      </rPr>
      <t xml:space="preserve"> Caribemar de la Costa mediante comunicación de radicado No. 1-2023-057253 informó al MME un avance del 90 % de ejecución de obra del contrato PRONE GGC 781 – 2019 (ver anexo 34)</t>
    </r>
  </si>
  <si>
    <r>
      <rPr>
        <b/>
        <sz val="12"/>
        <rFont val="Arial "/>
      </rPr>
      <t>15-01-2024:</t>
    </r>
    <r>
      <rPr>
        <sz val="12"/>
        <rFont val="Arial "/>
      </rPr>
      <t xml:space="preserve"> Caribemar de la Costa mediante comunicación de radicado No. 1-2024-001223 informó al MME un avance del 5% de ejecución de obra del contrato PRONE GGC 792 – 2019 (ver anexo 34)</t>
    </r>
  </si>
  <si>
    <r>
      <rPr>
        <b/>
        <sz val="12"/>
        <rFont val="Arial "/>
      </rPr>
      <t>15-01-2024</t>
    </r>
    <r>
      <rPr>
        <sz val="12"/>
        <rFont val="Arial "/>
      </rPr>
      <t xml:space="preserve"> Caribemar de la Costa mediante comunicación de radicado No. 1-2024-001216 informó al MME un avance del 86% de ejecución de obra del contrato FAER GGC 565 – 2019 (ver anexo 17)</t>
    </r>
  </si>
  <si>
    <r>
      <rPr>
        <b/>
        <sz val="12"/>
        <rFont val="Arial "/>
      </rPr>
      <t xml:space="preserve">reanudación audiencia: 19 dic: 2: 30 pm: 
15-01-2024 </t>
    </r>
    <r>
      <rPr>
        <sz val="12"/>
        <rFont val="Arial "/>
      </rPr>
      <t>Caribemar de la Costa mediante comunicación de radicado No. 1-2024-001221 informó al MME un avance del 5% de ejecución de obra del contrato FAER GGC 569 – 2019 (ver anexo 21)</t>
    </r>
  </si>
  <si>
    <r>
      <rPr>
        <b/>
        <sz val="12"/>
        <rFont val="Arial "/>
      </rPr>
      <t>15-01-2024</t>
    </r>
    <r>
      <rPr>
        <sz val="12"/>
        <rFont val="Arial "/>
      </rPr>
      <t xml:space="preserve"> Caribemar de la Costa mediante comunicación de radicado No. 1-2024-001224 informó al MME un avance del 5% de ejecución de obra</t>
    </r>
  </si>
  <si>
    <r>
      <rPr>
        <b/>
        <sz val="12"/>
        <rFont val="Arial "/>
      </rPr>
      <t>25-10-2023</t>
    </r>
    <r>
      <rPr>
        <sz val="12"/>
        <rFont val="Arial "/>
      </rPr>
      <t xml:space="preserve">: OR con radicado   1-2023-053118,reporta un avance del 97% </t>
    </r>
  </si>
  <si>
    <r>
      <rPr>
        <b/>
        <sz val="12"/>
        <rFont val="Arial "/>
      </rPr>
      <t>15-01-24:</t>
    </r>
    <r>
      <rPr>
        <sz val="12"/>
        <rFont val="Arial "/>
      </rPr>
      <t xml:space="preserve"> Caribemar de la Costa mediante comunicación de radicado No. 1-2024-001229 informó al MME un avance del 5% de ejecución de obra del contrato PRONE GGC 790 – 2019 (ver anexo 34)</t>
    </r>
  </si>
  <si>
    <r>
      <rPr>
        <b/>
        <sz val="12"/>
        <rFont val="Arial "/>
      </rPr>
      <t xml:space="preserve">15-01-2024 </t>
    </r>
    <r>
      <rPr>
        <sz val="12"/>
        <rFont val="Arial "/>
      </rPr>
      <t>Caribemar de la Costa mediante comunicación de radicado No. 1-2024-001228 informó al MME un avance del 5% de ejecución de obra del contrato PRONE GGC 774 – 2019 (ver anexo 34)</t>
    </r>
  </si>
  <si>
    <r>
      <rPr>
        <b/>
        <sz val="12"/>
        <rFont val="Arial "/>
      </rPr>
      <t>15-01-2024,</t>
    </r>
    <r>
      <rPr>
        <sz val="12"/>
        <rFont val="Arial "/>
      </rPr>
      <t xml:space="preserve"> la sociedad Caribemar de la Costa mediante comunicación con radicado No. 1-2024-001219, informó un avance del 5 % de ejecución de obra del contrato PRONE GGC-780-2019 (ver anexo 34)</t>
    </r>
  </si>
  <si>
    <t>No tiene Póliza</t>
  </si>
  <si>
    <t>ITEM</t>
  </si>
  <si>
    <t xml:space="preserve">Caribemar radicó informe de prueba pericial ante GGC, pendiente de que den traslado a DEE. La visita solicitada y decretada no se ha realizado porque caribemar no envío la información pertinente para la programación de la misma. </t>
  </si>
  <si>
    <t>Fase administración vencida, en trámite de incumplimiento</t>
  </si>
  <si>
    <t xml:space="preserve">FECHA DE AUDIENCIA </t>
  </si>
  <si>
    <t>AVANCE REPORTADO DESPUES DE RADICAR INCUMPLIMIENTO</t>
  </si>
  <si>
    <t>el avance físico del proyecto es del 0.00%, mientras que, el avance del Contrato teniendo en cuenta el avance de cada etapa y ponderándolo con el porcentaje que el Ministerio dio a cada una, el avance general del Contrato se estima en 11,74%.</t>
  </si>
  <si>
    <t>Obra al 100% pendiente de documentos para ATB</t>
  </si>
  <si>
    <t xml:space="preserve">En elaboración acta de liquidación </t>
  </si>
  <si>
    <t xml:space="preserve">Para liquidacion </t>
  </si>
  <si>
    <t>Para posible cierre</t>
  </si>
  <si>
    <t xml:space="preserve">Pendiente de revisión </t>
  </si>
  <si>
    <t xml:space="preserve">Pendiente de revisión estado actual </t>
  </si>
  <si>
    <t xml:space="preserve">Se encuentra pendiente por parte de CEO la remisión de la totalidad de los documentos Técnicos – Financieros y Jurídicos solicitados para la suscripción del Acta de Terminación y Balance Financiero y efectuar las remuneraciones faltantes. Julio Lara revisa si ya están los documentos para suscribir acta y poder llevar a cierre el incumplimiento una vez se suscriba el acta. </t>
  </si>
  <si>
    <t>Diego Alexander Lopéz</t>
  </si>
  <si>
    <t>Diego Alexander López</t>
  </si>
  <si>
    <t>FAZNI 648-2020 (L05)</t>
  </si>
  <si>
    <t>FAER 759-2019</t>
  </si>
  <si>
    <t>FAZNI-813-2019 (L03)</t>
  </si>
  <si>
    <t>FAER 554-20</t>
  </si>
  <si>
    <r>
      <rPr>
        <b/>
        <sz val="12"/>
        <rFont val="Arial "/>
      </rPr>
      <t xml:space="preserve">16-09-24: </t>
    </r>
    <r>
      <rPr>
        <sz val="12"/>
        <rFont val="Arial "/>
      </rPr>
      <t>Rad: 1-2024-040963 OR informa avance del 70% en su construcción. OR remitió plano, se programa visita de verificación de instalación.</t>
    </r>
  </si>
  <si>
    <r>
      <rPr>
        <b/>
        <sz val="12"/>
        <rFont val="Arial "/>
      </rPr>
      <t xml:space="preserve"> 15-01-2024,</t>
    </r>
    <r>
      <rPr>
        <sz val="12"/>
        <rFont val="Arial "/>
      </rPr>
      <t xml:space="preserve"> la sociedad Caribemar de la Costa mediante comunicación con radicado No. 1-2024-001218, informó un avance del 5 % de ejecución de obra del contrato PRONE GGC-777-2019 (ver anexo 34)</t>
    </r>
  </si>
  <si>
    <t>Fase administración vencida, en trámite de incumplimiento. El OR remitió plano, se programará visita.</t>
  </si>
  <si>
    <t xml:space="preserve">Caribemar radicó informe de prueba pericial ante GGC, pendiente de que den traslado a DEE. OR remite plano para programación de visita </t>
  </si>
  <si>
    <t>Fase administración vencida, en trámite de incumplimiento, OR remite plano para programación de visita según prueba decretada.</t>
  </si>
  <si>
    <t>Fase administración vencida, en trámite de incumplimiento. OR remite plano para programación de visita.</t>
  </si>
  <si>
    <t>Fase administración vencida, en trámite de incumplimiento. OR envió plano para programación de visita</t>
  </si>
  <si>
    <t>Radicado 2019046836 del 15 de julio de 2019 radicado en juridica</t>
  </si>
  <si>
    <t>ABOGADO 2025</t>
  </si>
  <si>
    <t xml:space="preserve">tiene acta de recibo de instalación del 24 de abril de 2023, Con acta de terminación de etapa de instalación pendiente </t>
  </si>
  <si>
    <t xml:space="preserve">Elcy Esperanza Rodríguez López   </t>
  </si>
  <si>
    <t>Cesar Andres Garzón Bustos</t>
  </si>
  <si>
    <t xml:space="preserve"> Radicaddo SAF 2019046115 del 11 de julio de 2019</t>
  </si>
  <si>
    <t>Marcela Araujo</t>
  </si>
  <si>
    <t>Kelly Michelle Orozco Barrios</t>
  </si>
  <si>
    <t>Juan mendoza</t>
  </si>
  <si>
    <t>Juan Camilo Puerto</t>
  </si>
  <si>
    <t xml:space="preserve">Sandra Milena Paez López </t>
  </si>
  <si>
    <t xml:space="preserve">Cesar Andres Garzón Bustos </t>
  </si>
  <si>
    <t>Miller Perez</t>
  </si>
  <si>
    <t xml:space="preserve">Luis Eduardo García/pendiente asignación </t>
  </si>
  <si>
    <t>$ 9.779.823.809.50</t>
  </si>
  <si>
    <t>VALOR DEL CONTRATO</t>
  </si>
  <si>
    <t xml:space="preserve">$602.646.259,00 IVA INCLUIDO </t>
  </si>
  <si>
    <t xml:space="preserve">($403.761.004,00), IVA Incluido. </t>
  </si>
  <si>
    <t xml:space="preserve">$157.063.134,00), IVA Incluido. </t>
  </si>
  <si>
    <t xml:space="preserve">($246.343.494,00), IVA Incluido. </t>
  </si>
  <si>
    <t xml:space="preserve">($2.539.035.759,00), IVA Incluido. </t>
  </si>
  <si>
    <t>($1.759.490.424,00), IVA
Incluido.</t>
  </si>
  <si>
    <t xml:space="preserve">$228.453.745,00), IVA Incluido. </t>
  </si>
  <si>
    <t xml:space="preserve">$613.993.266,00), IVA Incluido. </t>
  </si>
  <si>
    <t xml:space="preserve">$61.230.774,00), IVA Incluido. </t>
  </si>
  <si>
    <t xml:space="preserve">$1.147.357.930,00), IVA Incluido. </t>
  </si>
  <si>
    <t xml:space="preserve">$2.089.419.889,00), IVA Incluido. </t>
  </si>
  <si>
    <t>$327.466.443,00), IVA Incluido.</t>
  </si>
  <si>
    <t>$408.130.383,00), IVA Incluido</t>
  </si>
  <si>
    <t xml:space="preserve">$2.001.409.995,00), IVA Incluido. </t>
  </si>
  <si>
    <t>$19.559.647.619,00), IVA Incluido.</t>
  </si>
  <si>
    <t>$4.852.108.410,00), IVA Incluido.</t>
  </si>
  <si>
    <t>$ 493.551.485,84), IVA Incluido</t>
  </si>
  <si>
    <t>$ 1.097.710.162, IVA Incluido</t>
  </si>
  <si>
    <t>$ 413.297.177,63, IVA Incluido</t>
  </si>
  <si>
    <t>$ 527.978.828,08), IVA Incluido</t>
  </si>
  <si>
    <t xml:space="preserve">$1.378.718.874,00), IVA Incluido. </t>
  </si>
  <si>
    <t>De conformidad con lo previsto en la Cláusula Primera del contrato, el objeto
del  mismo  fue  transferir  a  título  gratuito  el  uso  y  goce  de  los  bienes
constitutivos  de  la  central  de  generación  diesel  y  la  red  de  distribución
relacionados en el Anexo No. 1, por lo que, de acuerdo con lo establecido en la
Cláusula Cuarta, el valor de los activos se estimó, para efectos contables y
constitución  de  garantías  en  la  suma  de  DOSCIENTOS  MILLONES
SEISCIENTOS  CINCUENTA  MIL  SEISCIENTOS  TREINTA  Y  SEIS  PESOS
($200.650.636). 
.</t>
  </si>
  <si>
    <t>Consecuente con el objeto del contrato, no  se  previeron  desembolsos  o  reconocimientos  de
porcentajes de administración de recursos</t>
  </si>
  <si>
    <t>$ 308.076.229,81), IVA Incluido</t>
  </si>
  <si>
    <t>$1.656.909.142,00), IVA Incluido.</t>
  </si>
  <si>
    <t xml:space="preserve">$626.161.262,00), IVA Incluido. </t>
  </si>
  <si>
    <t>$573.817.193,00, IVA Incluido.</t>
  </si>
  <si>
    <t>$8.175.213.297,00), IVA Incluido.</t>
  </si>
  <si>
    <t>$10.725.332.672 IVA INCLUIDO</t>
  </si>
  <si>
    <t xml:space="preserve">
$ 900.379.045,00</t>
  </si>
  <si>
    <t>$3,109,977,906.00</t>
  </si>
  <si>
    <t xml:space="preserve">$2,798,980,115.00 </t>
  </si>
  <si>
    <t>$ 8,363,818,392.00</t>
  </si>
  <si>
    <t>$ 17.094.390.453.90</t>
  </si>
  <si>
    <t>$ 3,432,980,949.00</t>
  </si>
  <si>
    <t>$ 2,396,700,215.00</t>
  </si>
  <si>
    <t>$ 1,000,373,073.00</t>
  </si>
  <si>
    <t xml:space="preserve">Fase administración vencida, en trámite de incumplimiento. OR entrego informe pidiendo terminación anticipada bilateral, por que esta en zona de alto riesgo y hay certificaciones pero la interventoria decia que si ss podía construir, las certificaciones estaban basadas en el Esquema de ordenamiento territorial que en su momento decia que era alto riesgo, en el 2024 el municipio dijeron que no había riesgo, pero el OR insisitió en que si, en la zona a mabos lados se inunda pero en unlado hay un proyecto funcioanndo ( pienso que no hay motivos ni legales ni tecnicos para darlo por terminado anticipadamente)se basan en la ley 1523 para no haberlo construido pero la interventoria dijo que no habia aumento de presupuesto de mas del 20% por lo tanto no hay justificacion para la terminación anticipada. </t>
  </si>
  <si>
    <t>No se recomienda cambiar la solicitud de sanción de clausula penal a multa., en razón al avance de ejecución de la fase 1</t>
  </si>
  <si>
    <t>En consideración al avance de obra, se recomienda cambiar de clausula penal a multa. La DEE debe tasar la multa y actualizar el informe</t>
  </si>
  <si>
    <t>En consideración al avance de obra, y que el contrato aun tiene vigente la fase 1 de administración, se recomienda cambiar de clausula penal a multa. La DEE debe tasar la multa y actualziar el informe</t>
  </si>
  <si>
    <t>En consideración al avance de obra, y que el contrato aun tiene vigente la fase 1 de administración, se recomienda cambiar de clausula penal a multa.La DEE debe tasar la multa y actualziar el informe</t>
  </si>
  <si>
    <t>En consideración al avance de obra, se recomienda cambiar de clausula penal a multa.La DEE debe tasar la multa y actualziar el informe</t>
  </si>
  <si>
    <t xml:space="preserve">Caribemar radicó informe de prueba pericial ante GGC, pendiente de que den traslado a DEE. La visita solicitada y decretada no se ha realizado </t>
  </si>
  <si>
    <t>9/4/25 En reunión con Neila se dio instrucción de revisar las pólizas de todos los contratos en incumplimiento, hacer seguimineto y requerimiento a las mismas, hacer reunión mensual con Miller para verificar si los contratos que no tienen avance reportan algún avance.</t>
  </si>
  <si>
    <t>https://www.contratos.gov.co/consultas/detalleProceso.do?numConstancia=19-12-10203633&amp;g-recaptcha-response=03AFcWeA4cc0ZgS4JoH557JsAVSPYYD_X9kmeL2bvted0TdxLlbuYOiHW6S_WOqznnZfXwU7vH2CJyiHg38B8IMYPnh0qB4IC9Y5-ejvWYyFbC_91jBqtPyzcGu6ADh0oWb2WN3BRH5tutrbAtGHhIiFAfMSGWQkq0J_ck8gthkqYQgEL7iGjjpHXNbSIDV7YZKXn6FisWnfW8AFsfOlq1kw9bQ-m0wzIx3ycP8Qw5Kn3cw9426y02q2xgQ-Rx_BW1YDGKIrNJ4Yc41JvdZF09zyH2A3HrXLh0d6PloEAOpzbwJgvEedMI3DrQ7-r1xn5Bjbd69bsoi0c0bk1YRoDZBakhjDk5H7AI6xxbI3pkGfVRto6vu3q9GZrSE1IkGCsRv3aiDh5S8gSpDkLMaWEIWYob6c5slK57BuIP2ZbVm7ZjCq2swyzGHtVMRJAq2IlaF2so2dCC035hsOaT4oGiJJChuIgJF_GHcsupc-30e55u0yQcPDCxl5XfyqWNLhfm6uYaa7JzVOJRW279afQEJ3DNs9kSPkk7BYI8OcQvY9ZRZDJgoYIrkcKVVqycwVS-HarLn52-IMgebFnWrikCheWQ0gSO86q9Bpy4J-kkWYV9u5cTx7BLetUfhjWryzL1tzQ7GeCAU4y6J9Xp2FsCdkduedxBNUlIKtWo9x2yPMNQXVy1zmDNACxZWyDM7_SY_YzXa21f3tTe8u-b9hbzNiL0gagZKWjioAA-EcgVfd-s0fzALz2PA35ptoeyzIFTpzCIYrzT3RIsICdqU5vp8LkgBnGwpychdqIxiamc7-USFlGQ2SxQqrOZj4c-7puyCuZIzUN92gJLmsbhVpKutTiJCEhQ3gI6fe8ZW3Z8pWmMXdW5aSEv0hraVi0lucBHrr4_DreoDhOyKMM4ppL7H0qTjWJ4hjqUQw2Q-Y2JemEVVEQaiwOjdVzQaQfvkTk7WD_IPMntrb0m</t>
  </si>
  <si>
    <t>https://www.contratos.gov.co/consultas/detalleProceso.do?numConstancia=19-12-9885611&amp;g-recaptcha-response=03AFcWeA4ZOlDaJe6q-S4_n8Fx7XrPbRTvS-IRGwsctsITf-ynG65zmJUpEf03ViJODl6mXnW1WlqUgvnWvRIO6BmjpgEjxBBoODjY9mpFhUTLEZH9B29h8n3F2L0RQ-CR47Xo9dC_il574pSTX2AjeB-Jhglu5BQmL-dXubIENNJVYXGiVP13c3Sm46xUmwLuv5a8k1-A2QUCngr4PYIW6bfR6j1CzKj5iO5Cnk8XUMsB66qutaADKxH5CgDB3UGllMOwbDk8xnYpGVOvBe_xG6RU_EMmLkk39PJT7FrGxbl4yqVp590kuM1qE-vvGM45wGbiAFxKxXUdOgj6BZFDeQoO5cwNmwzZFZqoN3VqMI8lTPVfuT-FYzjhTOeFGyPMGfe19s6eMiQilGtkD1Sg3WCWyRUspCIW4JUqMddgjiXstjLahywho_autOgPOYcb7Tf4VvT59ty7u7wx0Lfcdly4so0SvL98P2ErUEUSP4emkRceu8zQNxQ9CdAFb0VHLJ_XcY3tMDCNHB3Bv5JJQvvJCvsc3_nCk_xBU5MmAJnTZiH35Nr8HrsHyOICj-WuPBWRGQpwiQQytDx1n6rDoWgdbO6AtXAU8nHMQbyUmurzzaUM7k0rrkiav-qtNKqZ6eK9Ax-uG1zLZwZsyKhRPR_onyb_k9EDfkpVD0S4TcyNO0nD3vHrbrUbnOXqmel4S9FdbifguCgPXHIyUW5tzkm2mRFQ39btTr_q6fecpmbjpnSqv8H6P69OYIohoFZkkHhZ0lOdKk6-hbVp_KASaO--9_XXcvvsuDroN44hZPct0frwSyOuaAzFgch7hSIClmxhUKl2x2zDFACYMf_1jfo6oa2AjWUl7JYT85JnvLpIcVM4RKMt0JIdKVxUtpsKnwyUEXg6UlBuBXpUexMr23fRdKVSVm6FQRsnROc8LaYx1B70zrGYD5TZjJHkuqvYGq9TVyRWOj1QaFRU7_pQ1Me4nPvYhc5dww</t>
  </si>
  <si>
    <t>LINK SECOP</t>
  </si>
  <si>
    <t xml:space="preserve">Plazo, objeto </t>
  </si>
  <si>
    <t xml:space="preserve">Radicado No.  3-2023-013766 del 5 de junio de 2023. actualización. 3-2023-007827
Fecha: 30-03-2023 con radicaco No.: 3-2023-038646
Fecha: 29-12-2023 se solicitó a GGC seguimiento al informe de incumplimiento. </t>
  </si>
  <si>
    <r>
      <t xml:space="preserve">Con acta de instalación  en revisión y trámite de firmas, en revision para posible terminación. </t>
    </r>
    <r>
      <rPr>
        <sz val="12"/>
        <color rgb="FFFF0000"/>
        <rFont val="Arial "/>
      </rPr>
      <t>Julio Lara verifica para suscribor acta y poder elaborar memorando para cierre.</t>
    </r>
  </si>
  <si>
    <t>FAZNI 651-2020</t>
  </si>
  <si>
    <t xml:space="preserve">Pendiente suscripción de acta, alcance a concepto técnico en revisión juridica desde 10 marzo 2025. </t>
  </si>
  <si>
    <t xml:space="preserve">Se encuentra cumplido con ATBF que se había enviado a GGC pero devuelto para ajustes, se debe volver a proyectar acta con los ajustes que se hayan admitido según ajuste de concepto este proyecto de acta lo hace el juridico para revisión técnica. </t>
  </si>
  <si>
    <t>Con memorando 3-2023-028539 del 20 de octubre de 2023 se informa por GGC que el acta fue devuelta a la DEE para ajuste.  Alcance al concepto previo al acta, en revisión de apoyo juridico desde el 10 marzo 2024 una vez vb del concepto se elabora ATB por parte de juridico.</t>
  </si>
  <si>
    <t>9/4/25 En reunión con Neila se dio instrucción de revisar las pólizas de todos los contratos en incumplimiento, hacer seguimineto y requerimiento a las mismas, hacer reunión mensual con Miller para verificar si los contratos que no tienen avance reportan algún avance.
2/05/25: mesa de trabajo con Carolina de GGC dice que le dará traslado y prioridad.</t>
  </si>
  <si>
    <t>Fase administración vencida, en trámite de incumplimiento, GGC le dará prioridad</t>
  </si>
  <si>
    <t>Tiene obra al 100% pendiente inspectoria Retie para suscripción de acta de recibo de infraestructura.</t>
  </si>
  <si>
    <t>No requiere actualizacion.</t>
  </si>
  <si>
    <t>30/09/2023 fecha fin contrato</t>
  </si>
  <si>
    <t xml:space="preserve">8/01/2025 verificar la fecha </t>
  </si>
  <si>
    <t>Fiducia 961-2023</t>
  </si>
  <si>
    <t>validar si se actualiza</t>
  </si>
  <si>
    <t>verificar si se actualiza</t>
  </si>
  <si>
    <t>radicado No 3-2024-048621 del 20 dic 2024</t>
  </si>
  <si>
    <t>Documentos para suscribir el acta de recibo de etapa de instalación</t>
  </si>
  <si>
    <t>agilizar el trámite de elaboración de CT y acta</t>
  </si>
  <si>
    <t>Actualizar y agilizar el trámite de elaboración de CT y acta</t>
  </si>
  <si>
    <t>tiene suscrita acta de infraestructura del 7 julio 2023, Pendiente suscripción acta de instalación, revisar con Miller.</t>
  </si>
  <si>
    <t xml:space="preserve">Con acta en revisión y trámite de firmas, en revision de GGC 3-2024-046016  11-12-2024 con devolución para informaciones en revisión juridica de DEE </t>
  </si>
  <si>
    <t xml:space="preserve">se envía nuevamente acta para 30 mayo </t>
  </si>
  <si>
    <t xml:space="preserve">Se reanudó audiencia el 13 de mayo de 2025 2:30 p. m. - 4:00 p. m. se reiteró por parte del OR el cumplimiento del contrato y se reiteró visita de la DDE para que verifique la obra la cual manifiestan que está en el 100%. </t>
  </si>
  <si>
    <t xml:space="preserve">20/05/25: 2: 30 pm se reanuda audiencia de presunto incumplimiento, el OR solicita aclaración respecto a las consecuenciasque podrían derivarse en el inicial dicen que acarrearia multa de 27 millones xxxx equivalente, en el informe actualizado dice que el posible efecto acarrea clausula penal pecuniaria por valor de 219 .549.032 millones, dice que hay contradicción entre los efectos derivados del presunto incumplimiento lo que transgrede violacion al debido proceso y solicita aclaración. 2. En lo que respcta a las pruebas delcretadas el 22 nov 2023, se decreto visita al contrato para establecer avance de la obra, en la actualización dicen que se realizó visita de verificación pero como no es avalada por interventoría no se puede certificar por la supervisión, en este sentido la prueba decretada imponia a la supervisión adelantar visita para establecer avance de obra por lo tanto no es ajustado al decreto de prueba lo mensionado en el informe actualizado, ya que el supervisior como delegado y habiendosele ordenado visita y que estableciera avance de proyecto y no lo hizo, también se dice que hubodesequilibrio del contrato y en le punto 19 pagina 4 de descargos el OR pidió ajuste de precios y se hizo analisis de precios unitarios del mercado dando como resltado la variación ostensible de precios, en el informe actualizado no hay pronunciamiento xpreso sobre esa prueba decretada en audiencia de nov de 2023, en lo que respecta a la falta de cumplimiento de esta orden se pide a la SAF que se proceda a dar traslado de orden d epractica de esas pruebas por parte de la supervisión. Pide que se decrete practique prueba pericial para que a traves de este dictamen se stablezca si se presentó o no variación como causal exhimente de responsabilidad contractual, consecuencia de fuerza mayor por covid 19.a la fecha con sus propiso recursos el OR ha ejecutado una obra del 86% por lo que no se puede atribuir que s ehaya aprovechado de su propio dolo, en ocasiones caribemar propuso asumir la variación de precios del mercado pero no fue de recibo del ministerio de minas y energía, se erafirma en los descargos presentados en audiencia del 22 de nov del 2023. El abogado de la aseguradora interviene y manifiesta: hay una violacion al debido proceso ya que el informe no se remitió con la debida antelación porque el término debió ser de 15 días para poder proceder a pronunciarse acerca del mismo, se ratifica lo dicho por el contratista en el sentido que coadyuva la solicitud del contratista y se practiquen las pruebas requeridas por el. SAF dice que el informe de presunto incumplimiento fue enviado el 9 de mayo de 2025 para que se pronunciara la aseguradora, se suspende la audiencia y la continuación se comunicará con la debida antelación.
27/05/25: 9 am reanuda audiencia, se pronuncia respecto de las pruebas, manifiesta que no se modificala tasación inicial, que en audiencia pasada no se ordenó prueba a la supervisión sino pronunciamiento respecto al estado del contrato, alegan que no se agregó como prueba el oficio de desequilibrio económico y la supervisión se pronunció al respecto, se decretan pruebas solicitadas en audiencia del 22 de noviemnbre de 2024: se decretan, prueba documental oficios de empresa,  pericial con los parametros establecidos, negar testimonio de hollman. CARIBEMAR interpone recurso frente a l decreto de prueba de oficio </t>
  </si>
  <si>
    <t xml:space="preserve">ESTADO DE LA INTERVENTORIA </t>
  </si>
  <si>
    <t>contrato 635 lote 8 de 2020 vencio el 30 diciembre 2024, pierde competencia 24 mayo 2027</t>
  </si>
  <si>
    <t>contrato 433 lote 9 de 2020, vencio el 30 noviembre 2023, pierde competencia 30 mayo de 2026</t>
  </si>
  <si>
    <t>433 lote 2 de 2020 vencio 15 diciembre de 2023,pierde competencia 15 junio de 2026</t>
  </si>
  <si>
    <t>Andres Mauricio Ruiz</t>
  </si>
  <si>
    <t>630 lote 5 de 2020, vencio 24 julio de 2023 pierde competencia 24 enero de 2026</t>
  </si>
  <si>
    <t>636 lote 9 de 2020 vencio el 15 de diciembre de 2023 y pierde competencia 15 junio de 2026</t>
  </si>
  <si>
    <t xml:space="preserve">para posible terminación </t>
  </si>
  <si>
    <r>
      <t xml:space="preserve">631 lote 7 de 2020 vencio 9 mayo de 2023 pierde comptenecia 9 noviembre de 2025, esa interventoria no acompaño toda la ejecución. </t>
    </r>
    <r>
      <rPr>
        <sz val="12"/>
        <color rgb="FFFF0000"/>
        <rFont val="Arial "/>
      </rPr>
      <t>El contratista tiene interventoria vigente contratada directamente.</t>
    </r>
  </si>
  <si>
    <t xml:space="preserve">Obra finalizada al 100% avance del contrato  81,97%.,  se va a hacer suspensión  antes del 12 de mayo 2025 para obtener inspectoria Retie por le término de 6 meses. </t>
  </si>
  <si>
    <t xml:space="preserve">12/05/2025 ( suspensión 6 meses) suspendido hasta noviembre de 2025 </t>
  </si>
  <si>
    <t xml:space="preserve">4500008508 del 2022 vigente se suspendio el 10 de marzo de 2025 verificar termino para liquidacion con fredy o julio </t>
  </si>
  <si>
    <t xml:space="preserve">207 del 2022 se encuentra vigente </t>
  </si>
  <si>
    <t xml:space="preserve">Sin reporte de correccion de las inconfotrmidades para recibo </t>
  </si>
  <si>
    <t>448 lote 11 de 2024 vencio el 30 noviembre de 2023 y pierde competencia 30 de mayo de 2026</t>
  </si>
  <si>
    <r>
      <t xml:space="preserve">contrarto 630 lote 5 del 2020, vencio 24 julio 2023, pierde competencia 24 enero de 2026. </t>
    </r>
    <r>
      <rPr>
        <sz val="12"/>
        <color rgb="FFFF0000"/>
        <rFont val="Arial "/>
      </rPr>
      <t>AGILIZAR ENTREGA ACTA</t>
    </r>
    <r>
      <rPr>
        <sz val="12"/>
        <color theme="1"/>
        <rFont val="Arial "/>
      </rPr>
      <t xml:space="preserve"> </t>
    </r>
  </si>
  <si>
    <t>contrato de Interventoría No. 417 de 2019 se encuentra finalizado desde 11 de enero de 2023,</t>
  </si>
  <si>
    <t xml:space="preserve">SUSCRITO POR EL OR 312 de 2020 </t>
  </si>
  <si>
    <t>10/06/25: Juliet dice que el 5 junio revisó de AIRE envio borrador con vb para secop II del otrosí No 3,  sigue pendiente de revisión de Juliet suspension 1 y su prórrogay la última suspensión.  La cargan esta semana.</t>
  </si>
  <si>
    <t>aprobada 3 enero 2023, vigente a 15/04/2023</t>
  </si>
  <si>
    <t>vencida</t>
  </si>
  <si>
    <r>
      <t xml:space="preserve">11/06/25: 10 am se reanuda audiencia de incumplimiento, OR dice del informe actualizado que: 1. Solicita aclaración con los fectos derivados del incumplimiento mediante informe numeral 6 dice que consecuencia es imponer multaen el informe traladado de actualizacion nuemral 5 dice que es clausula penal por incumplimiento total por vencimiento del plazo de admon el 31 octubre 2022, hubo variación en lo indicado en los efectos del presunto incumplimiento lo que se traduce en violacion al debido proceso, solicita aclarar si se mantienen como clausula penal o multa, 2. avances dla ejecucion de la obra supervision indica que en 2023 informeó avance dle 90% de ejecución anexo 34, ese avance en la actualidad es del 100% establecido en hoy 11 de junio se radicó informe indicando que tiene avance del 100% certificado por la intervemtoria interna de caribemar actuando este tambien como ejecutor directo de las obras.solicita apilicacion del art 86 ley 2011 por haberse superado el presunto incumplimiento respecto a la ejecución de las obras, se solicita tener como prueba este informe actualizado, si requiere que se haga verificacion por la supervision se solicita ordenar visita técnica por la supervision con sustento bajodoc  GJ-01 del 17 enero SIGME o la que aplique para lasupervision numeral 5 capitulo 1 vigilancia y control permanente de los contratos el cual no se puede omitir por no tener interventoria, ya que no se aceptó propuestas de ejecución directa de esas obras, caribemar adelantó las obras directamente para cumplir, esta visita ha sido ordenada en otros contratos de caribemar donde se considera conveniente para acreditar el avance de las obras, se solicita integrar el informe remitido el día de hoy. se ratifican en las causales eximentes de responsabilidad expuestasn en audiencia del 6 junio 2023 de fuerzamayor por incremento ostensible de precios de materiales, mano de obra etc, que desencadenan desequilibrio económico, ajeno a caribemar y MME bajo ley 80 del 93 eexige deber del estado de restablecer ecuación economica del contrato al momneto de la contratación sin que se deba asumir por el contratista los riesgos, maxime que son aexternos, imprevisibles, ajenos a la voluntad de las partes y cualquier clausula establecida en pliegos y contratos debe tenerse por no escrita, no aplicarse por el principio de transparencia de ley 80. ASEGURADORA DICE: manifiesta que coadyuva la intervbemcion de caribemar, violacion al debido proceso por inconsistencias comparadas entre citación y la actualización, donde inicialmnete solicitan imposición de multa y posterior piden clausula penal por  incumplimiento total, se informó avance del 100% y se ha ejecutado la totalidad del objeto contractual, se solicita valorar este informe técnico y proceder a dar por terminado el proceso art  86 ley 1474 de 2011, si no es prueba suficiente para demostra el cumplimiento del contratista solicita inspección o visita técnica para que verifique el estado actual de la obra, busca verificar si los hechos ggeneradores fueron superados, conducente poque esta relacionada con hechos materiales y util porque con las pruebas existentes se suma el cumplimiento total, importante tener en cuenta argumentos adicionales a losya expuestos en lso descargos del 2023, existe falta de competencia temporal para declarar el cumplimiento pero la posibiulidad d ela clausula penal es temporal desde la terminación de contrato hasta el vencimiento del plazo de la liquidación sentencias al respecto, no se conoce si ya se liquidó pero conforme con lo mencionado dice que venció 31 octubre 2022 dando aplicación a lo establecido son 2 años para liquidar unilateralmente y transurrido el termino pierde competencia para declarar incumplimiento, al 31 octubre 2024 se debia liquidar y pierde facultad sancionatoria seria recurrir al juez dle contarto. respecto al contratod e seguros, desde que se aperturó el proceso 8544101107275 ya existe prescripcion de las acciones del seguro, no procede afectar la garabtia para el caso ya operó la prescripciond e las acciones art 1081 codigo comercio establece prescripcion de acciones seguro,  desde el hecho que da base a la acción y debe ser desde que se configura, para seguros aplicables es la norma en mencion, contabilizado desde que tuvo o debio tener conocimiento de lso ghechos que dan base a la accion hay comunicaciones desde el 2022, se detalla que existe actividades desde 2021 hasta 2022 donde se relaciona mora en obligaciones contractuales y desde ahí se contabilia el témrino para declarar siniestro, 1 dic 2022 remite informe de proceso sancionatorio. hay prescripcion extintiva para afectar la póliza por falta de competencia para declarar el siniestro. existe falta de cobertura temporal de la poliza 1056 codigo comercio, poliza anexo 2 del 4 enero 2022 ampara incumplimiento hasta 31 octubre 2023, asi las cosas, no están dentro del periodo de cobertura de póliza.SAF suspende audiencia para revisar argumentos expuestos y solicitudes se citará para continuar audiencia. 
</t>
    </r>
    <r>
      <rPr>
        <b/>
        <u/>
        <sz val="11"/>
        <color theme="1"/>
        <rFont val="Aptos Narrow"/>
        <family val="2"/>
        <scheme val="minor"/>
      </rPr>
      <t>9/4/25</t>
    </r>
    <r>
      <rPr>
        <sz val="11"/>
        <color theme="1"/>
        <rFont val="Aptos Narrow"/>
        <family val="2"/>
        <scheme val="minor"/>
      </rPr>
      <t xml:space="preserve"> En reunión con Neila se dio instrucción de revisar las pólizas de todos los contratos en incumplimiento, hacer seguimineto y requerimiento a las mismas, hacer reunión mensual con Miller para verificar si los contratos que no tienen avance reportan algún avance.</t>
    </r>
  </si>
  <si>
    <t xml:space="preserve">En ajustes técnico. Fecha prevista radicación: 2 de agosto de 2024 NO SE RADICÓ ACTUALIZACION POR DIRECTRIZ DE COORDINACIÓN </t>
  </si>
  <si>
    <t>Miguel Fajardo</t>
  </si>
  <si>
    <t xml:space="preserve">17/06/25: 9: 30 am reanuda audiencia de incumplimiento, OR pide aclaración respecto a la sanción, que no sea clausula penal sino multa, manifiesta que del avance de obra cita que se ordenó visita porque se informó avance del 90% visita que se realizará una vez se reporte el 100% obra avalado por interventoría, de acuerdo a esto el OR proyecta pantalla y presenta informe de avance de obra , el 2 nov 2023 se radico ante MME informe de avance, ahí se puede observar la infraestructura construida al 90% con recursos propios de caribemar de la costa. a la fecha 16 junio 2025, Radicado 202504000055811 radicado el 17 junio ante MME se habla de un avance de obra media y baja tesión del 100% e instalación de medidad del 80% normalizado a la fecha 137 usuarios, faltan 20% de isntalación de acometidas y medición. Caribemar se encuentra en fase final de ejeución del proyecto. solicita aplicaicon literal D articulo 86 de la ley 486 de 2011 sobre el tema de configuración de la clausal de sueración de las causas del presunto incumplimiento, solicita que los informes se tengan como prueba del avance si no resulta ser suficiente para acredtar lo dispuesto en la norma, solicita viswita tecnica para que se haga por la supervisión según manual de contratación MMSIGME 17 ENERO 2023 VESRION 7 VIGILANCIA Y CONTROL, capitulo 5 numeral 5.5, además  la supervisión debe hacer visita para verificar la existencia de la infraest5ructura construida. que se acoga el dicatamne pericial para este contrato en lo referencte a la variación de precios, se reitera en los argumentos de la audiencia inicial donde dice que hay eximente de responsabilidad para el cumplimiento tardía por variación de precios y hechos exogenos y anormales para la ejecución del contrato, así mismo que se tenga en cuenta el esfuerxo de caribemar para ejecutar las obras con sus contrayistas directos y sus propios frecursos. </t>
  </si>
  <si>
    <t>OR solicitó cambio de medida realizada por el Operador de Red (Electrificadora del Huila), no fue avalada por el Ministerio, porque era medida inteligente lo que se exigía en el contrato y convocatoria,  debido a que el riesgo del manejo de las comunidades se encontraba asignado al Operador de Red, y este no logro administrarlo de manera eficiente, mediante la socialización adecuada del proyecto.
no es viable realizar recibos parciales de obra a pesar de que en su momento la interventoría derivada informó un avance del 13,95% toda vez que para que se pueda energizar el 100% de los usuarios, la obra debe estar terminada en un 100%, lo que conlleva a que no se cumple con el objeto ni con el alcance del contrato, máxime que se tiene que tener la certificación RETIE del 100% de la infraestructura construida.</t>
  </si>
  <si>
    <t>Vigente poliza</t>
  </si>
  <si>
    <t>Julieth Carolina Riascos Vargas</t>
  </si>
  <si>
    <t>FAER-758-19 Fase 1 y AOM</t>
  </si>
  <si>
    <t>FAER- 802-19 Fase 1 y AOM</t>
  </si>
  <si>
    <t>CEDENAR S.A E.S.P</t>
  </si>
  <si>
    <t xml:space="preserve">Edgardo Rubén Larrada Almazo </t>
  </si>
  <si>
    <t>Julio Gabriel Lara</t>
  </si>
  <si>
    <t>LIDER TECNICO/JURIDICO</t>
  </si>
  <si>
    <t>Marcela Araujo/Niela Baleta</t>
  </si>
  <si>
    <t>9/4/25 En reunión con Neila se dio instrucción de revisar las pólizas de todos los contratos en incumplimiento, hacer seguimineto y requerimiento a las mismas, hacer reunión mensual con Miller para verificar si los contratos que no tienen avance reportan algún avance.
19/03/2025 se radicó memorando de impulos en Argo.</t>
  </si>
  <si>
    <t>La interventoria debe informacion no se ha suscrito el acta de etapa previa no tiene ingeniero. 
19/03/ 2025 se radicó memorando de impulso en Argo.</t>
  </si>
  <si>
    <t xml:space="preserve">el contratista va en 70% de ejecucion ya avanzó
Reorte de Avance en enero 2025  del 42.05% de avance físico .
</t>
  </si>
  <si>
    <t>COMPROMISO</t>
  </si>
  <si>
    <t>19/03/2025 se radicó memorando de impulos en Argo.</t>
  </si>
  <si>
    <t xml:space="preserve">Cronograma, Plazo, objeto y alcance, interventoría. </t>
  </si>
  <si>
    <t>Fase administración vencida, en trámite de incumplimiento, ejecución por fuera del cronograma.</t>
  </si>
  <si>
    <t>A cargo del OR , Liquidado el 30 de enero de 2023</t>
  </si>
  <si>
    <t>A cargo del OR ,</t>
  </si>
  <si>
    <t xml:space="preserve">A cargo del OR Liquidado el 3 ENERO 2023 </t>
  </si>
  <si>
    <t>A cargo del OR liquidado el 22 DE JUNIO DE 2023</t>
  </si>
  <si>
    <t>PRONUNCIAMIENTO EN AUDIENCIA DEL OR Y ASEGURADORA</t>
  </si>
  <si>
    <t xml:space="preserve">Se opone a sanción por cláusua penal, solicita se manetanga la sanción solciitada inicialmente, manifiesta exhoneración de incumplimiento por causa externa asociada ala variación de precios por causa de pandemia. </t>
  </si>
  <si>
    <t xml:space="preserve">En trámite de incumplimiento por falta de pólizas porque la aseguradora solo la expide para infraestructura no para redes. </t>
  </si>
  <si>
    <t xml:space="preserve">Falta de Pólizas </t>
  </si>
  <si>
    <t>La obra se encuentra en un 32.33% de avance, teniendo pendientes actividades constructivas y por consiguiente la obra no cuenta con la certificación RETIE, así como no cuenta Recibo de obra por parte del Operador</t>
  </si>
  <si>
    <t>INGENIERO 2025</t>
  </si>
  <si>
    <t>SEGUIMIENTO Y ACCIONES DEE</t>
  </si>
  <si>
    <t>13/05/22: Se puso en conocimiento del GGC bajo el Memorando No. 3-2022-012144 presunro incumplimiento. 
26/09/22: bajo memorando No 3- 2022-023068 se actualizó el informe de incumplimiento.
21 /10/22: bajo memorando No 3-2022-025488 se actualizó el informe de incumplimiento.
1 /12/ 22:  mediante radicado 3-2022-29364 se actualizó el informe de incumplimiento.
13/04/23: Se tiene como última actuación la realizada por el Grupo de Gestión Contractual  radicado No. 2-2023-008695 a través del cual realizó reprogramación de audiencias públicas en los procesos sancionatorios contractuales PRONE 2019 entre otros del contrato referido, 
 para el día 8 de mayo de 2023, a las 2:30 p.m.
21/'8/ 24: mediante radicado 3-2024-027105, se actualizó el informe de incumplimiento.</t>
  </si>
  <si>
    <t>El día 13 de mayo de 2022 bajo el Memorando No. 3-2022-012131 se informó al GGC del presunto incumplimiento por parte del Contratista.
- El día 26 de septiembre de 2022 bajo memorando No 3-2022-023068 se actualizó el informe de incumplimiento.
- El día 21 de octubre de 2022 bajo memorando No 3-2022-025488 se actualizó el informe de incumplimiento.
- El día 2 de diciembre de 2022 mediante radicado 3-2022-29542 se actualizó el informe de incumplimiento.
- El día 13 de abril de 2023 mediante comunicación con radicado No. 2-2023-008695 a través del cual realizó reprogramación de audiencias públicas en los procesos sancionatorios contractuales PRONE 2019 entre otros del contrato re-ferido, SEGUIDO CONTRA CARIBEMAR DE LA COSTA SAS ESP Y COMO GARANTE SEGUROS DEL ESTADO S. A., para el día 9 de mayo de 2023, a las 2:30 p.m</t>
  </si>
  <si>
    <t>19/06/2025: Se reanuda audiencia,. 
se notificó al GGC del presunto in-cumplimiento mediante memorandos 3-2022-012127 del 13 de mayo, 3-2022-023068 del 26 de septiembre y 3-2022-029350 del 1 de diciembre todos de 2022.
- De otra parte, CARIBEMAR DE LA COSTA S.A.S E.S.P. remitió comunicación No. 2023040000070331 de fecha 2 de noviembre de 2023 donde expone las situaciones presentadas en el contrato e indica su disponibilidad para ejecu-tar el proyecto. Reportando un avance actual del 90%.</t>
  </si>
  <si>
    <t xml:space="preserve">Juan Diego Villamil / nuevo ingeniero de ejecución </t>
  </si>
  <si>
    <t>En proceso de sucucion de ATBF. No.: 3-2024-022828
Fecha: 17-07-2024 se envio a GGC acta de terminación y balance para revisión. ATBF en diciembre estaba en comentarios por parte del abogado de GGC respecto a unas observaciones que se tuvieron, las cuales ya se atendieron, posteriormente se volvió a radicar en NEON</t>
  </si>
  <si>
    <t>Alexander Bladimir Diaz Hernandez</t>
  </si>
  <si>
    <t xml:space="preserve">Se encuentra en incumplimiento por falta de suscripción de ATBF. TIENE ACTA DE RECIBO DE INFRAESTRUCTURA ( ACTA DE ENERGIZACIÓN) </t>
  </si>
  <si>
    <t>6/07/2023: Se instaló audiencia
21/11/ 2024 Audiencia descargos y decreto de pruebas</t>
  </si>
  <si>
    <t xml:space="preserve">4/07/2023: Se instaló
11 /10/ 2024: Se pronunciaron frente a la actualización </t>
  </si>
  <si>
    <t xml:space="preserve">2/05/2023: Instaló audiencia
24 /10/ 2024: descargos de la actualización 
6/12/2024: Decreto de pruebas </t>
  </si>
  <si>
    <t>Pericial OR 
Visita DEE</t>
  </si>
  <si>
    <t xml:space="preserve">22/06/2023: Instaló audiencia
24/09/2024: Pronunciamiento actualizacion Decreto prueba </t>
  </si>
  <si>
    <t xml:space="preserve">Pericial OR 
Oficiar Min defensa y policia </t>
  </si>
  <si>
    <t xml:space="preserve">12/07/2023: Instalo
1/10/2024: Pronunciamiento  </t>
  </si>
  <si>
    <t xml:space="preserve">13/07/2023: Instaló
30 /09/ 2024: Pronucniamiento actualización </t>
  </si>
  <si>
    <t xml:space="preserve">30/05/2023: Instaló
25/10/ 2024 : pronunciamiento actualización </t>
  </si>
  <si>
    <t xml:space="preserve">Pendiente </t>
  </si>
  <si>
    <t>29/06/2023: Se instaló</t>
  </si>
  <si>
    <t>8/05/2023: se instaló</t>
  </si>
  <si>
    <t>10/05/2023:Se instaló</t>
  </si>
  <si>
    <t>Pendiente</t>
  </si>
  <si>
    <t xml:space="preserve">22/11/2023; Se isntaló
 27/05/25:  pronunciamiento actualización </t>
  </si>
  <si>
    <t xml:space="preserve">23/11/2023: se instaló
. 28/04/25: 8: 30 am audiencia </t>
  </si>
  <si>
    <t>Pericial OR
Visita DEE</t>
  </si>
  <si>
    <t>Contratado por el OR liquidado el 2 de octubre de 2021</t>
  </si>
  <si>
    <t xml:space="preserve">2/07/25: Pendiente respuesta de financiera cómo se hace la remuneración pendiente, siguen pendientes doc financieros. 
25/06/25: Julio Lara envió  memo de requerimiento de doc para acta al OR lo tiene en revisión Neila , en correo reiteró solicitud de revisión.  
25/06/25: Jenny Yepez me dice que la primera semana de julio tiene reunon con OR para temas de AOM. lo tiene Cristian Sterling 
28/04/25 Reunión con Julio Lara me indica que siguen en revisión documental que soportan el concepto técnico que sirve de soporte para elaboración del acta de terminación y balance.
19/03/ 2025 se radicó memorando de impulso en Argo.
</t>
  </si>
  <si>
    <r>
      <t xml:space="preserve">En consideración al avance de obra, se recomienda cambiar de clausula penal a multa.La DEE debe tasar la multa y actualziar el informe10/06/25: Elcy dice que PENDIENTE DE SUSCRIBIR ACTA DE RECIBO Y ENTREGA, 
</t>
    </r>
    <r>
      <rPr>
        <b/>
        <sz val="11"/>
        <color theme="1"/>
        <rFont val="Aptos Narrow"/>
        <family val="2"/>
        <scheme val="minor"/>
      </rPr>
      <t>26/03/2025</t>
    </r>
    <r>
      <rPr>
        <sz val="11"/>
        <color theme="1"/>
        <rFont val="Aptos Narrow"/>
        <family val="2"/>
        <scheme val="minor"/>
      </rPr>
      <t xml:space="preserve"> se envia respuesta a memorando donde solicitan multa en lugar de cláusula penal </t>
    </r>
  </si>
  <si>
    <t>OR pero no la contrataron</t>
  </si>
  <si>
    <t xml:space="preserve">OR vigente, pendiente de liquidar porque falta entrega de obra y cierre documental </t>
  </si>
  <si>
    <t>Interventoria suspendida contrato 223 de 2022</t>
  </si>
  <si>
    <t>A cargo del OR-vigente, pendiente de recibir obra</t>
  </si>
  <si>
    <t xml:space="preserve">OR vigente,pendiente de liquidación </t>
  </si>
  <si>
    <t>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t>
  </si>
  <si>
    <t>Reunion con carlos para tema de envío de informe de cierre porque en el otrosi 6 se aprobó contratación de interventoria por parte del OR ya que la que contrató el MME se terminó. validar si el contrato de interventoria 631- L7-2020 se lleva o no a incumplimiento.  AGILIZAR TRÁMITE DE ACTA DE INFRAESTRUCTURA</t>
  </si>
  <si>
    <r>
      <rPr>
        <b/>
        <sz val="12"/>
        <rFont val="Arial "/>
      </rPr>
      <t>2/07/2025:</t>
    </r>
    <r>
      <rPr>
        <sz val="12"/>
        <rFont val="Arial "/>
      </rPr>
      <t xml:space="preserve"> Remite informe de avance del 100% de la obra. 21-11-2023 Caribemar de la Costa mediante comunicación de radicado No. 1-2023-057275 informó al MME un avance del 90 % de ejecución de obra del contrato PRONE GGC 786 – 2019 (ver anexo 34)</t>
    </r>
  </si>
  <si>
    <r>
      <rPr>
        <b/>
        <sz val="12"/>
        <rFont val="Arial "/>
      </rPr>
      <t>11/06/2025:</t>
    </r>
    <r>
      <rPr>
        <sz val="12"/>
        <rFont val="Arial "/>
      </rPr>
      <t xml:space="preserve"> Remite informe de avance de obra del 100%.
21 de noviembre 2023 Caribemar de la Costa mediante comunicación de radicado No. 1-2023-057277 informó al MME un avance del 90% ( anexo 34)</t>
    </r>
  </si>
  <si>
    <r>
      <rPr>
        <b/>
        <sz val="11"/>
        <color theme="1"/>
        <rFont val="Aptos Narrow"/>
        <family val="2"/>
        <scheme val="minor"/>
      </rPr>
      <t>2/07/2025:</t>
    </r>
    <r>
      <rPr>
        <sz val="11"/>
        <color theme="1"/>
        <rFont val="Aptos Narrow"/>
        <family val="2"/>
        <scheme val="minor"/>
      </rPr>
      <t xml:space="preserve"> hubo reunión con</t>
    </r>
    <r>
      <rPr>
        <b/>
        <sz val="11"/>
        <color theme="1"/>
        <rFont val="Aptos Narrow"/>
        <family val="2"/>
        <scheme val="minor"/>
      </rPr>
      <t xml:space="preserve"> electohuila 26/06/2025</t>
    </r>
    <r>
      <rPr>
        <sz val="11"/>
        <color theme="1"/>
        <rFont val="Aptos Narrow"/>
        <family val="2"/>
        <scheme val="minor"/>
      </rPr>
      <t xml:space="preserve"> enviar respuesta a memorando donde solicitan multa en lugar de cláusula penal 
6/06/25 reunión con Juan camilo puerto me dice que el avance del contrata esta en 60,01% 
</t>
    </r>
  </si>
  <si>
    <t>2/07/2025: Juan camilo dice que verificó y hay un proyecto de ATBF, durante este mes se radica en GGC.
9/06/25: en reunión yenni dice que tiene solicitud de actualizacion de polizas y proyección de acta de terminación y balance.
19/03/2025 se radicó memorando de impulos en Argo</t>
  </si>
  <si>
    <r>
      <rPr>
        <b/>
        <sz val="11"/>
        <rFont val="Aptos Narrow"/>
        <family val="2"/>
        <scheme val="minor"/>
      </rPr>
      <t xml:space="preserve">2/07/2025: </t>
    </r>
    <r>
      <rPr>
        <sz val="11"/>
        <rFont val="Aptos Narrow"/>
        <family val="2"/>
        <scheme val="minor"/>
      </rPr>
      <t>Según juan camilo, hoy hubo reunión con elechuila y elcy dice que GGC dio luz verde para terminación anticpada en 15 dias se envía proyecto de acta de liquidación y terminación del incumplimiento también. 
Agilizar trámite de audiencia por parte de GGC NO HA VARIADO SE DEBE ACTUALIZAR .</t>
    </r>
    <r>
      <rPr>
        <sz val="11"/>
        <color rgb="FFFF0000"/>
        <rFont val="Aptos Narrow"/>
        <family val="2"/>
        <scheme val="minor"/>
      </rPr>
      <t xml:space="preserve">
</t>
    </r>
    <r>
      <rPr>
        <sz val="11"/>
        <rFont val="Aptos Narrow"/>
        <family val="2"/>
        <scheme val="minor"/>
      </rPr>
      <t>19/03/ 2025 se radicó memorando de impulso en Argo.</t>
    </r>
  </si>
  <si>
    <t>2/07/2025: Juan camilo dice queEmsa se está pondienso al día, se propone un plazo de 
30/04/2025 reunión Miller, neila, juan camilo y sandra paez, dice Miller se encuentra en la ultima actividad de la etapa 4, se pretende suspender el contrato para obtener la inspectoria RETIE para suscribir acta de recibo de infraestructura,porque el trámite de desembolso se demora al menos 3 meses.
19/03/2025 se radicó memorando de impulos en Argo</t>
  </si>
  <si>
    <t>Plazo, objeto y alcance, no tenía obra contartada por E.S.P., que el proyecto tenía un déficit presupuestal, pidieron suspensión mientras resolvian que hacer. OR presenta alternativas: a. El incremento del presupuesto aprobado debido al aumento de precios actuales conforme
al mercado, para lo cual CEDENAR adelantaría la actualización del proyecto para que sea
presentado al comité CAFAER., lo anterior teniendo en cuenta la información de la tabla
aquí presentada, donde a febrero de 2023 se evidencia un aumento del 43% respecto al valor
original del contrato.
b. Realizar modificación en el alcance del proyecto disminuyendo cantidad de red y número
de usuarios a intervenir y conservando el presupuesto inicial del proyecto.
c. Terminación anticipada del contrato debido a que el proyecto no cuenta con un cierre
presupuestal para su ejecución con el alcance inicial.</t>
  </si>
  <si>
    <t>Fase administración vencida, en trámite de incumplimiento. SE DEBE VOLVER A ACTUALIZAR.</t>
  </si>
  <si>
    <t>8/07(2025: Reunión con Edna, marcela, carlos y demás equipo, manifiestan que ya terminó el plazo de admon y pidieron adicion de recursos cuando se hizo replanteo, en su momento porpusieron adicion de recursos equivalente al 46% del avlor del contrato o disminución en el alcance del contrato de usuarios de mas del 40% de usuarios inicialmnete contemplados, MME manifestó que no era posible ninguna d elas dos opciones, Marcela dice que posterior a esto CEDENAR no presentó argientos para adicionar o modificar el contrato, en estas cedenar no volvió a pedir susoensión ni modificaicón, la ultima suspensión se hizo faltando un día para la terminación, cuando se iba a vencer la suspensión no pideron prórroga de suspensión y por lo tanto se reinició y finalizó el cronograma. a la fecha no se ha reportado avance, no pasaron de la etapa previa, no contrataron obra ni interventoría, CEDENAR solició mesa de trabajo con el Director, no se sabe si el director por ser arte de la junta de cedar seguira siendo supervisor o si nombran a laguien mas de la Drección. Este año solamente verbamente han pedido mesa d etrabajo con el director para hablar de ese contrato, no han dicho si tienen algún avance. edna dice que se debe volver a actualizar.</t>
  </si>
  <si>
    <t xml:space="preserve">16/08/2022: Apertura.
</t>
  </si>
  <si>
    <t>4/10/2022: Apertura</t>
  </si>
  <si>
    <t xml:space="preserve">30/09/2022: Apertura.
</t>
  </si>
  <si>
    <t>andres mauricio está revisando el acta  AGILICAR ENTREGA DEL ACTA . Una vez se tenga el acta suscrita se reporta a SAF Y SE REMITE ACTA Y QUE ELLOS SRESUELVAN SI SE TERMINA O NO. 
19/03/ 2025 se radicó memorando de impulso en Argo.</t>
  </si>
  <si>
    <t>Pendiente suscribor ATBF</t>
  </si>
  <si>
    <t>Pericial OR y visita</t>
  </si>
  <si>
    <t>ETAPA</t>
  </si>
  <si>
    <t>EJECUCION FUERA DE CRONOGAMA</t>
  </si>
  <si>
    <t>AOM</t>
  </si>
  <si>
    <t>EJECUCION-AOM</t>
  </si>
  <si>
    <t>ATBF-AOM</t>
  </si>
  <si>
    <t>EJECUCIOR FUERA DEL CRONOGAMA</t>
  </si>
  <si>
    <t xml:space="preserve">EJELaLs N FaR ANDRES GARZÓN   VIGENTE LR NOG C </t>
  </si>
  <si>
    <t>EJECUCIO FUERA  CRONOGAMA</t>
  </si>
  <si>
    <t xml:space="preserve">14/07/2025: Se remitio memo al OR requiriendo doc para acta 
2/07/25: Aproximadamente sale comunicaicón de requerimiento al OR de los doc faltantes miercoles 9 de julio, una vez se obtengan los docuemntos se fija fecha probable de envío deborrador acta a revisión. 
En reunión del 28 abril  Julio Lara informa que para el 12 de mayo 2025 pueden tener la revisión fecha para enviar borrador de CT  12 junio enviar borrador acta </t>
  </si>
  <si>
    <t>14/07/2025: En rerunión con saf uan camilo pide plazo de unmes más, fecha 30 dias 15 de agosto. 
2/07/2025: Juan camilo dice que está lista el acta se va a subir el dia de hoy. 
estaba para el 27 de junio.
Tiene el acta en revisión para cargue en neon y envio a GGC
19/03/2025 se radicó memorando de impulos en Argo.</t>
  </si>
  <si>
    <r>
      <rPr>
        <b/>
        <sz val="11"/>
        <color theme="1"/>
        <rFont val="Aptos Narrow"/>
        <family val="2"/>
        <scheme val="minor"/>
      </rPr>
      <t>14/07/2025</t>
    </r>
    <r>
      <rPr>
        <sz val="11"/>
        <color theme="1"/>
        <rFont val="Aptos Narrow"/>
        <family val="2"/>
        <scheme val="minor"/>
      </rPr>
      <t>: se radicó el acta, se devolvió por pólizas, estamos a la espera del OR. se remite agosto 8 fecha provable
2/07/2025: Juan camilo dice que se envió el 26 junio a GGC por neon.
10/06/25: Saul dice que la idea es radicar el acta esta semana, la devolció con comentarios al tencico la rtiene en revisión. Si bien está con informe de incumplimiento, el proyecto se encuentra 100% ejecutado, solo se encuentra pendiente de acta de recibo de instalación la cual se encuentra elaboración por parte de la DEE, una vez se firme se solicita la terminación del presunto incumplimiento. 
19/03/2025 se radicó memorando de impulos en Argo</t>
    </r>
  </si>
  <si>
    <t>14/07/2025 se radicó pero GGC hizo observaciones plazo 14 agosto 
2/07/2025: Se radeicó en Neon ATBF el 26 de junio acta de instalacion esta lista esta en firma del Director en Neon para envio a GGC</t>
  </si>
  <si>
    <t xml:space="preserve">Actualizado Radicado No 3-2024-031009 del 17/09/24
Enviar memorando diciendo que sigue en las mismas conidiciones 
</t>
  </si>
  <si>
    <t xml:space="preserve">Incumplimiento en el Objeto, alcance y plazo, No se han subsanado inconformidades  de instalación en la visita de recibo. No se instalaron dos paneles, OR dice que ya lo hizo, falta certificación de la interventoria,se haría actualización. </t>
  </si>
  <si>
    <r>
      <rPr>
        <b/>
        <sz val="11"/>
        <color theme="1"/>
        <rFont val="Aptos Narrow"/>
        <family val="2"/>
        <scheme val="minor"/>
      </rPr>
      <t>16/07/25:</t>
    </r>
    <r>
      <rPr>
        <sz val="11"/>
        <color theme="1"/>
        <rFont val="Aptos Narrow"/>
        <family val="2"/>
        <scheme val="minor"/>
      </rPr>
      <t xml:space="preserve"> Miller en reunión con neila dice que ya esta pendiente del avala de la interventoria para poder que se de terminación del contrato y yo poder pedir cierre de incumplimiento. 
Solicitaron terminación anticipada,  yo le dio traslado de la solicitud y la respuesta a GGC.
26/06/2025 enviar respuesta a memorando donde solicitan multa en lugar de cláusula penal </t>
    </r>
  </si>
  <si>
    <t xml:space="preserve">EJECUCION-AOM se diligenció matriz en AOM </t>
  </si>
  <si>
    <t>Con memorando Radicado No.: 3-2025-018385 del 19-05-2025, se informa a GGC que para el proyecto FAZNI-GGC-615-2020 se suscribió Acta de Recibo y Entrega de la infraestructura el día 8 de noviembre de 2024 entre el Ministerio, el Interventor Consorcio Solar FAZNI 2020 y el Contratista Electrificadora del Huila S.A. E.S.P. Por lo tanto, actualmente se cuenta con la totalidad de las soluciones solares instaladas y puestas en servicio, esta supervisión determina de conformidad con lo establecido en el contrato FAZNI-GGC-615-2020, que el incumplimiento frente a la instalación y puesta en servicio de la infraestructura ha sido superado.</t>
  </si>
  <si>
    <t>se encuentra pendiente la suscripción del Acta de Terminación de la Etapa de Instalación.</t>
  </si>
  <si>
    <t>Incumplimiento en las actividades de la etapa de instalación descritas en el anexo 2 "cronograma"</t>
  </si>
  <si>
    <t>Falta de documentos para suscribir acta de recibo y entrega de infraestructura y posterior acta de etapa de instalación.</t>
  </si>
  <si>
    <t xml:space="preserve">Acta de infraestructura se suscribió el 7 julio 2023, Pendiente suscripción acta de instalación.  Se radicó en Neon ATBF el 26 de junio de 2025, acta de instalacion esta lista esta en firma del Director en Neon para envio a GGC y posteriormente se notificará a GGC la superación de las causas que dieron origen al presunto incumplimiento. </t>
  </si>
  <si>
    <t xml:space="preserve">Incumplimiento de las actividades 1, 1.5, 1.6, 1.7 Y 2 de la Etapa de Instalación contempladas en el Anexo 2 Cronograma del Contrato FAZNI-GGC-738-2019.
falta de documentos para suscribir acta de recibo y entrega de infraestructura y posterior acta de etapa de instalación </t>
  </si>
  <si>
    <t>Ya se cuenta con acta de terminación de la etapa previa suscrita el 1 de diciembre de 2022. Ttiene acta de recibo de etapa de infraestructura el 15 de octubre de 2024. En proceso de suscripción del ATBF, una vez se suscribael esta acta se notificará a GGC la superación de las causas que dieron origen al presunto incumplimiento.</t>
  </si>
  <si>
    <t xml:space="preserve">Acta de recibo de infraestructura suscrita el 24 marzo 2023. En trámite de revisión y firmas el acta de etapa de instalación. Una vez suscrita el acta de instalación se remite a GGC informando quelas causas que dieron origen al presunto incumplimiento se encuentran superadas. </t>
  </si>
  <si>
    <t xml:space="preserve">En proceos de suscripción de acta de terminación y balance financiero. Tiene firmada acta de recibo y entrega desde 9 agosto de 2024,  Pendiente de remitir para revisión de GGC acta de terminación de la etapa contractual informando que se superaron las causas que dieron origen al presunto incumplimiento. </t>
  </si>
  <si>
    <t xml:space="preserve">Ya cuenta con Acta de recibo de infraestructura suscrita el 14 de noviembre de 2023. Penduente acta de terminación  de la etapa de instalación, la cual está en elaboracion, una vez se suscriba se remite a GGC informando que se superaron las causas que dieron origen la presunto incumplimiento. </t>
  </si>
  <si>
    <t>con memo 3-2025-018385 del 19-05-2025 SE RESPONDE EL MEMO 3-2025-011987 informando el estado del contrato, se adjunta acta de terminación de etapa previa y de eecibo de infraeastructura PENDIENTE ACTA DE TERMINACIÓN DE LA ETAPA DE INSTALACIÓN PARA ELLO SE DEBE TENER VIGENTE LA POLIZA Y ELECTROHUILA NO LA HA ENVIADO</t>
  </si>
  <si>
    <t xml:space="preserve">No terminación de las actividades de la etapa de constrrucción y no suscripcion de acta de terminación de la etapa de instalación. Incumplimiento frente a los plazos y actividades establecidos en el cronograma. </t>
  </si>
  <si>
    <t xml:space="preserve">Julio 22 de 2026 fechA final AOM SE INCLUYÓ cláusula de terminacion anticipada para que cuando entre en funcionamiento se pueda terminar </t>
  </si>
  <si>
    <t xml:space="preserve">15/07/2025: Reunion omar olarte, juan camilo mendoza, andres felip erodriguez: informan: Andres dice que se ha avanzado, dos máquinas dañadas ya están funcionando nuevamente, en avril se hizo prorroga por 15 meses. Se puede decir que ya CEDENAR está cumpliendo con lo solicitado. Juan camilo dice que se debe actualizar el informe en razón a que se ha venido subsanado no han cumplido con las garantias, se ha realizado requerimiento una vez se modificó, omar dice que la causa original de las maquinas no han cumplido y el mantenimiento que estan pidoendo pagar al MME sin hacerlo nunca se va a pagar, esas maquinas ya no operan pero si incumplieron  el memorando de actualización se remite el 11 de agosto. </t>
  </si>
  <si>
    <t xml:space="preserve">Actualizado Radicado No.: 3-2024-049841
Fecha: 31-12-2024 SE RADICA NUEVO MEMORANDO ACTUALIZACIÓN. </t>
  </si>
  <si>
    <t>Al 28 julio de 2025 ya se subsanaron las no conformidades, se encuentra pendiente la suscripción del acta de intalación. Entre el 29 y 31 de agosto de 2023 se realizó visita de recibo entre la interventoría y Ministerio; en la cual una vez terminada se encontraron inconformidades de instalación por parte del apoyo técnico del MME, quien solicitó la corrección de los pendientes puesto que el plazo contractual del contrato había terminado</t>
  </si>
  <si>
    <t xml:space="preserve">OR: aporta informe actualizado sobre cumplimiento del 100% del contrato de fecha 24 julio de 2025 soportado acta 2 avance instalaciones recibidas y acta recibo y entrega de infraestructura suscrita por interventoria y emsa. SAF decreta dichas pruebas. </t>
  </si>
  <si>
    <t xml:space="preserve">El OR presenta descargos, 24 julio 2023 se termino plazo contractual etapa previa e instalación del contrato, la instalacion se dio en el 2021, la DEE solició correcicón no conformidades, la visita por la de ese dio mas de 3 meses de terminado la fase admon y la etapa de instalación se habia terminado en el 2022,23 julio 2025 se entregó a la DEE el acta de instalación el cual se allegará con los descargos por escrito, el objeto del contrato se cumpió porque se contruyó al 100% y se subsanaron las no inconfiormidades tal y como se adjunta en el informe, acta No 2 de avance del 100% se adjunta en el informe de descargos que se allegará posterior a la audiencia, manifiesta que no se beneficiaron 17 usuarios pero ya se subsanó. seguros del estado: manifiesta para que seguros dle estado indemnice debe demostrarse el perjuicio, la entidad demuestra acual es el valor generado de perjuicio y afecta a la entidad por el contratista para pdoer que haya lugar al amparo, además existe prescripcion de contrato de seguros, momento máximo para la reclamación, esta esta en el arti 1081 del codigo comercio, ordinadia 2 años desde el momento que interesado conocio del hecho, declaratoria del siniestro para el OR y la entidad. este contrato terminó el 24 julio 2023, a esta fecha teniaque tener el conocimiento del incumplimieno a hoy ya pasaron mas de 2 años, para interrumpcion debia hacerse la reclamación a través de la declaración del siniestro que lo tenia que hacer el ministerio en los dos años, no lo hizo por tanto esta consumada la prescripción y no hay lugar a afectación de la póliza, la mora en el ministerio no puede alegarse en su favor porque no se puede alegar su propia culpa, solicita entonces que los desvinculen del proceso. En aras de que la afectación que se busca es la de cumplimiento, este cubre a la entidad por perjuicios cuando este es imputable al contratista, y además que se está manofestando por el OR que cumplió, no se demuestra la existencia de perjuicios por parte del MME, no hay pruebas, deben ser ciertos e indiscutibles art 1077 codigo comercio, existe ausencia de elementos para declaratoria de incumplimiento del contrato, solicitan en todo caso, tasación de clausula penal de manera proporcional, compensación: aseguradora responde una vez se demuesre no existe voluntad de pago del contratista y que se demuestre el daño. SAF solicita al OR y aseguradora si acepta y autoriza el mecanismo de notificación por correo electrónico, ambos aceptan. </t>
  </si>
  <si>
    <t>28/07/2025: 10 am se instaló audiencia, manifestando la DEE las razones d epresunto incumplimiento y el OR y aseguradora sus descargos.se suspende audiencia para posterior citar a reanudación para decidir sobre la pertinencia o conducencia de las pruebas.</t>
  </si>
  <si>
    <t>Radicado  3-2023-015152
del 16/06/2023 ( los hechos son de marzo 23 de 2022)</t>
  </si>
  <si>
    <t>https://www.contratos.gov.co/consultas/detalleProceso.do?numConstancia=19-12-10198860</t>
  </si>
  <si>
    <t>https://www.contratos.gov.co/consultas/detalleProceso.do?numConstancia=19-12-10198915&amp;g-recaptcha-response=03AFcWeA7eAMD7SHGsXLMoNDEd1iQWGB5nNXB_m3xn53Kv-rgnRPS2gEHPZmLHMm1BIeFxDkRXtvn6II0nWHvkXmjJaTckjBgJRrKdQGlmj7cl2frKGpC8oF-4yo-aik64NEoZYhamVQ1fbpHZYofuIAyuh63l4kacnG47GyeitHtxAVhYQpgTL1iG0G78jfxdlvk3HT-Wtln7Yr5-moPgAjrsKTRVjihJ_Kzn5gtMo0Mqy-JBzR4ImER0cLs04wCYnnsROki5hA6MRJ59Hy5dKx1zm2U1HwRQ4lEWv8IqI7cc97ghP2Qiq2f3o3-4gXrvGXQyojwJq49addizKqqfuMRmC8Y4JEzKQJqasbWgfcqL23aFR6ROyah9zrxBErjL2z8qPGIYc5hwLmL4YTKTv5EAwjd6e_HpbjQPnJKeM7k07r2Xdd7GUDuO9JPZAGOqnGxZLDJoNGntjDdXjfhvYCjJFqWPmAnsY-hO3OSY4wXCWdQ5dzG3JQVrhd85zlvCmUWGVAxUwiyjjLE_CthCJrl0wAhXzVwmXK89-jau9x9kVrWvDE72AhI-6bY4uf_WEi9FPU5ycLEJHQPuHwpVWeP6Bzd7kTCk_SsCNDCB8lHm481k8JNBRZ17KgBcmkaWDvzERHDfVK6FYSUohlud3cU6WbkRp_ExvarILPhO6x7m3a6LOS6Da4i0Tzx7ioGonTITDAbeEqC0y1qT9I3OufjIBU0bPDwbxGQYGKPGlnUKb4MBGAXIIb-RLZ9Y5eXTe3zAEgSQqII19sm4dkar5a8PKJTDly46YkzP9BT_gmAvCDmMtoO7tJb1c8oNb_jptSXBBWYxclkvdlC6NrL9-x8hF_lieol-UKsJJpsGfp66oD1gDyIThkBKRVYg-F84ar_ugF7ua3-FhOvlFfAb1ekRMtrx2qERCivyHoCI35IBhoRd_Iahb_RuA-afD-UcTFZpyD-MV8E5H9Be_qJgtSUfZlVGcWxNUQ</t>
  </si>
  <si>
    <t>https://www.contratos.gov.co/consultas/detalleProceso.do?numConstancia=19-12-10198949&amp;g-recaptcha-response=03AFcWeA4M1zk9husJl3MyFQ1g9qlMaMRTA9uWgieN38-jHnB7CjYKhhviS3QOB3-oB0ozX8mKp473nE5ti9c2YK2kiUB6mTPnlu5ckc5E9oNtB3DAxoyQTTPQXxbP4P-zK9VRgb8JVnzRlaNb0dpY-0gcpfpTxfHdjF6yrCGIwIY7jNk1uy1cC9YaM72ooXp8Os0-XIJCiKCEqSTIsmtPOiCXC0RzWhPtuZ2yba519CTOkZZC91oatlrnf1uC2NdYzOw-zp2KbBPlUnQ_FmgC7mUA0O4P3iax8JA8qqEg5p2rXfzsSLGyYcy6t4UQ9Hqsr8dgOY15vJCUNJLlHKwwlxdynS1ZIoVP9qpkw4YlZvwfYzc3DGHrk6eDpqDelFWOHsCrC6CH1dTU0bNBXnV6fIhRKjIdo1UIIGK3w_8kZNWK0PQF--stk2suU5mvFK3GshT0A6z3rgtQ1cZR8mZ_9MIiGH7FODMCGX8uyqSCn9eDYAXqQuRYm_9DVFJGTYlJ-Rgawh7sd_pinaTQPlIQPQ6d4jEY_N7ALAiPyz5v9aWlwTt5xZC56IwvMaaNzo6m9pNS-v2fTLsjmBJ6hv3VEmzWLElQxCr3-kBuAdlH7tOD5t6PKm-dQsApHmSnaKMO1SCDjj3yGN3Gy0FYktMrhuYg4-InlANx7uMQgeyoYLnW-p55zfA7ZhcpC7byYV1WHL427dB8uEOQNkFnsGbVaJ047fqnA1dszHmz_Va5IxTxxa8IkeKWQ6YxXhI599TfCHa7WDwYDzcP7euS1D_8YciDs-uJqGs9tue292XEuK66PL8JxjQvEksopB7VfB1rb7lMlhszTzzo_FRkd9AIXz5sYefYtHKR1fY3XKC7iw4Z5jcbmC-Y9ncRMFjiKINz7_6Fb7dK-fS1LC_w_GFNoEihmfHZT-lBUtw7cbMe0MAuo6BY2BtD2eUAJUx4mRhSJwb1zF3B3subhevnw1guZ1bD-LoyGJLitQ</t>
  </si>
  <si>
    <t>https://www.contratos.gov.co/consultas/detalleProceso.do?numConstancia=19-12-10199022&amp;g-recaptcha-response=03AFcWeA4SvLFMlDj1lLfko0rW4tjjslXwpkKO7XUb6XY9L1Ibv5SEApkWzoYJfDCi66wF6d5TEj0zrA001TDBOPjCshVishT1wyh0q_z3u7RKvq2ZIdTnR_8WpCuyUoUwUgFdxcTb24ogtUaaGbBCK4WPjUj0T5IEhwOd9qbjffPW3ZSNQqgZtiRrEUO54-7fbTpy5qzDL99UOzYVkjPL5s9MJX65poZZbcnYFUagI48J0zY5wZHaho3mDx7K6kyD8vjXkGDxpRH06gHyRp4DagrAa_QKKS56Ks5jU0wqgLz_ICSKBNxdZGW8QyF2wXFuD4ifKsbHDt0Fze4oAvxjkIbV4etnVcfTbq3P63Dau_b0856KSjcOV7r1Z3Tk-DRYYQHvSDLVqHrwu8uh1ETDZm2pWe71a_VH4OlD1v8NYz99IyUIf7rYdhWlMon_akHOqCX6qDVLMDw3JIhxqiK0TXkJDfRzeem7MtU2ghm911fzfw3nAsjnpdQmXxyOMt0GHmExN3N-PAR5fU6mTuMN2Qd6uwueOtiXbeOmUINkzTHMFYL4lw-NVpYEXSxG2owuHyi_QRMWjhZxprn6XynM_8iD8PZ9Oh4CQpN_NbIaHIfA3mZiG26MhbY7qlGMiHrpuz_ZQRsGkwp44W5CBX3Oqk8VnTUr_YXpV8OsvoQvl4s_Gsx_EsmTDRkvBvwNmjDczA7cD_tfUtJDs3AKrC7ICsOL0FhvUuEP5GRrVxuX59YXjwk2eWzaYEyGh0jFG0gl21J7f9V3x4u8v4hCBIazG3Vzrirn9sMWcalvrN1ZaI9ob-BdoCNg5J1rn54RJ1FyoeaG86l3FthVzVCkMcwzScwxN8IqJ0YaURhTPSsxxQF8cbUoAWWswPIalBxZCCI0OIU0CfuytakEtvcRblu9NxZ0-P-Wiz7jaHMC3QQNTVhvLteak-qWIXSOjsGbduQmrk5bn41MV2pEqn25YUXhAguAqMcZsbDdkQ</t>
  </si>
  <si>
    <t>https://www.contratos.gov.co/consultas/detalleProceso.do?numConstancia=19-12-10199104&amp;g-recaptcha-response=03AFcWeA68uicvKB1x3vQX1SXOmMeDBX4uxOhzWBM4kirgVgt_8xOL85fI02Bh-uxRvpNgKQRAzRCR-9zs90MdgzcbWdqWWmKCfwEkKDU8eI7S8l4C9pGLxAAPvTplDz08_xxPGFN3Vx_ohjHK7oa3VsdU8lcSI3GMiptgYT2-J-jkCwh9j3ZsbRcyisiyQOWdPaYZbPyi3eCL2mabC_n579iky7yxOvr2OoM70UhyJUlZmBoKKR3zLz-xb8kfwVXbKEccSQF7YWuYVTrwOitT9_VtYC25KFzdWFZIzVUm3bMAcamUfedF93vD65p28xuF5c0BU7E1nI73YMwjXUo0qd031QIuP3GTvM3Sg9solIOYurdW97UWDae4qxC6yUQTgdssrXg1qBIKPVaDf6ABi3ZKZMHFA08pKJNIESt3guzCqa8puCFw-FCeSJXuoi9d4VtlvB6njNblI6uXw58wPNzSRiIEG2X-tXREFP1-KI7rClL57-Muk-ZNGmQS9Wh59bp7xiLu_UzOQ0isxSTacqqDsv_AHC_Dap59EPt45rourxeLckBCy1Jxv6eg1Z1ao-RzQrxYYHJQWFsxLr2WLO-_TphxFQK3uZU2hTl-M2_65YblvfTM0bIbTsNF_uqM0mcTaJRz8ypld8SUCBInnu8JHCHLFxr8wIh_0oWJwcFW1LGO-lqDMtVrCYlak1CqONe85gfo5nVmBwPcZhcbRSKuayx_3LD1jHgj3YIUoz4B_D3wwlj9U3KrxmR4viIhjGF2syFmEhhEYx8SYcJws3PkENPk0sWzNRGYscLJhHDIk3I2p5PntNmYQG92sZM9VeFAFh3_xxT7uXb0pQ8as8V5qQj0r0umJPx5RWLEjKLb5QBSOURuOlIfWFyFXFBhM2l9FPFxPjeT70ogrqN9f6E6fgNg3YXiPsRmMD44msOFALvQeOJ6rCS0hlFBBPKOHevxC08EVJlsoGI_MQE0xZmCJs1brRrtXg</t>
  </si>
  <si>
    <t>https://www.contratos.gov.co/consultas/detalleProceso.do?numConstancia=19-12-10199287&amp;g-recaptcha-response=03AFcWeA4EJZ6cl-v3lKFADq-b4JpiMk0rVy0JfFAXZJL3Uayyo2JDmAnIdi8G29-3RNr969puc1gOuVO-SbURbNV7WwePDI0WlmhCx29vxbpkndVPuET3B4qJ3xoiskTGcb1VfWuldbvVdTIL61G-zs8XFzTd4r98R_41kUy03hd2h0l3EVwS6VGJacUxyVfMhtCvqstyQqHairTnC7Q4HoaFEjntbcFFzbranl_9zyHux_JYarlIIrU5gbKdt2F7nPl0-PcRI7eI_xJ15Zp45qGUgTbSJv_rT_qaqT8vwFbk5eUPGwsFm-NMISbNfpuVAijwh3kfY6aMI12ZTzEIn7i75QV2RpIcd-F7FpWdn6LpnEphnCsN_Uy2L_tzahkk0FvvRQePydfP27grgs6E9nFj2e_P5B8AGAyIKMPIDoNik5Kq01L0J2EKmgEqWwzPgxYnXmJfRJOLQvUV704AnvpNbEJk8JihW0V07KEZBrHd4sscgEdvhgCUh3rebEUI0k-f6xY1BTxsiXoidFzBg1k7-QrjC9eJxf8Y818j5_oOl7Jysu6E04xtQOnRPP1Rx943DliA109GaD5zgxGhktr1YjjkFOTPmlQcFuPwJssB0vfBoqy64bf82vkp-bdh0DesotKqX-OfNnXna9_lmT4f1VidjKpmKmhXzXXrg3gWnmvm6Ifp9Uhjb8k-TESUTWW7jOkPwocXeBzrbFVcnpuP80Vyy1J5coNx9iZObDoKx3kU32-W5vLyer-ct0C66XJJb9U7kbXxzjIXmi7BBcIPCI1xdTMZU-pfatuYfhiuhRDvNDsi0sppeJtrDrP09Y0agGYmETePLtXCfD-gNig-nvELomQlkqetJ-DokDerfWrzLvMYC2NixRPhKyGm2RPeeSIQae0ytBty12me2dDBGH6nSKNHmyezi0pdyXLujGM_JXhyJlAdfW6m53wTZyYHedU7x39i2BAgMFNRXiWUezCOepIvIw</t>
  </si>
  <si>
    <t>https://www.contratos.gov.co/consultas/detalleProceso.do?numConstancia=19-12-10199339&amp;g-recaptcha-response=03AFcWeA5B_B2XrZsaN-tu9gSwp-FF1o48P6EyMv9mwIeuzhQHTPlLPx576wNmzC2DiwUwOKOemYH71Zttu3-8LiXNkpW-azaz0l4jwMy91AHZsp_ZvgETuUVds7JFu1X68nqfP9wkrLRgxZGaGrhOM2n677UvK8uYa1HmYJMUUeWWovYTGqTEgwISAA7BsuSsnO-fE8BBFKt2Nah_K3mrrbe5oOs6QooD6bELTPXK83fuurJs_5zLbPGCkYttpPuO4LT-w-99g4AdwlRgVjS0_qtykXnrILwRaOsNAcH67Kb9qX6yTqWLHO777u20fd4IRmCAYkgmJxHct8t7iys2C00dihI75LeNKKiomCXjgizwgKutO3OodmI8ZwQYihQT38QBvL5c4D9Nc0o9m-cblYh0GyrX2hc6rejFfvZQ4KLmfLXS8MLk18Hw4pm0hETXfumvaPT2hFzHERnHE1VrmBFbftp-RRw_0IEAbkhpsnT3Hy_lcHuqQTSs9NE0mKWzqdDTMSPbKe2mgyu_PeIGKQgQg9RnHSzkZW2T3uQZnnCsZ2Qr28GFY8kXd8VoL62pkEsZ5IkdlUCbS7pvWPpdNUixL2NeIsQJzbeNjNBbTOl9_wITeV2bum60PRkJ01sIvC2Hl1aYsjtgGJT9gBKewSFw4wZEpvoRGp-NZgcK31jCSa6eeyuup7auWIyra_a5PETkl95CW7OjEgGjbixn9Dch__Gp40r9r0H52HGrkqcPiGDi_y0EAyR7kVxTceloQLUMrpibiNvHlLxwrbkHKtMbEqwV5VHZhcYFrAhBqH59xqS3Gpjrlg5Bfr-XrUHvuEgvXlnWFY0o_Nhif_O3Xl_0XqB8vw_IFRPUYbfixAASwGAp6jEKnE9bIy2WMniqrIirPly6eJiNk3amElLOu6oYI-FaqQNKUMOL7Ibr8B7VBIvV6SLONQJ2nC1tS5Ynn6DI1CkhaBHtFHXMY-XBvg9H7x0YrDfLvw</t>
  </si>
  <si>
    <t>https://www.contratos.gov.co/consultas/detalleProceso.do?numConstancia=19-12-10199426&amp;g-recaptcha-response=03AFcWeA5I0mvwllYaVMPUe3R5xR_i4JWzZKP9EUOgO-xN9fgWP15cg8sB7tu_MSAa_3MdOCbYv0vQpPXAoxbp9Mk1XYzqPr8BTE2Jg69fGObz6d-Zp_CvTv8SmaS9bqiQsYJMRAAUjG0B93kGUDOJs-Jvg2zZQK5bqrs3_vSU-5hbpb4SwqAGHcYVor7b-h-73WgBSuGOIp8PXMX1mnE3MUBeqjdPhgJr4gY6OFTepSGN5NLqTRtk80L6qQyUB3fWG72b_A1QASkAkaxCFPySF_OK6OomowSDMpZZ_0NRLkjF1nxi41TWaOxAxDzWJbIK5pEzQZ22P97YDzCfYzEgNMA414j3fhDa3jo00-rMlQZh7JcbEcJzttwYI9WJ7HOV-hvzU67J-stYeJ1VE8ayfovY-utjbteldeIICtgjpGuheH2T4hRjHqLJ6Y9R7Hbq87ClOmGwz01hcM3L-UIGpg3tNAlLfLgDuqFPgIYdKfQ6WVss5X5Wk18UspcY9II-BPInvGPFEQTl_ZCZPP1-0CrOeCjUn633krFI3zY-y6b-vRYMa-FDN1mxETRIpurdf09lCCVfno_l57HucbBqB_-UiHuqg84-o0SMDLADj9C0fe-HXiSxh4tbMAtvtt_2EdeRyhz13hhhxjkmZKhoDih8g6yynxfc0m9H6S22xqkcfo6FqG1BUI8YJzqLvMVfphEEhzfhKA4TWcTcHBNK5CW01_4WenlKSVCgo_E4oIz-il3fhqCN33w8nwdZnv4CELA3cX2y0xtblTPIRcLLTOiGwcLZBufXpCAvz4kKgWAMfCIMZQvIxbGPE-YHAL_phvT4j-XWedLTG4_EQViK939t8IoYJYzUpn10CgT5kx1ZU40m29Z9AZLYQjK5sGafQxvXSMNh7Sz_3N7PNiGv-iBrm8KXAxq40kPbOT5vvcZf80nG-rubSsbsPUSQU0oaa71Xdg4TDEBWAI0McVa85bQbD22U4xjDxbyJ1HU0vBUVYM2EPtS0_r4</t>
  </si>
  <si>
    <t>https://www.contratos.gov.co/consultas/detalleProceso.do?numConstancia=19-12-10199509&amp;g-recaptcha-response=03AFcWeA5ETiidim8ab2j8ENwOspMbRnJ9V6Ll3suCzjVOBAH0pLQyeon5BJhgI9wtcKDf5j40dmWP8OJEU2NwHeJgEskxlE88x7hAHLmQZ_DG3Zaflen3DYqyE5T3x-GXgN-Tm5aSiuISEgLgrtsxsLUC2njlAwNjyZ28Zl2g8-x6OTVac-NiS8QKF1AUYZA3H_FLkvKB1iVQZEcqZvTqKc0BaH7g1zeWrxGZLbeSz05buHs4qlD4Hj7LczPjfDdGLRmrSILTlf1IE4VdURukMZ57HWZiGfCgXuKT813L0Ade95BrX8ZmJmY7CjhqbKSuTRTro5iwfxuUvoRuR7m0rk60XNTCKQhq0nFiSQI_2n4v-Shlwa6VlqA1a9Qp5Lj84ylq18uVLg1wIDNgxWN-f9DXyASYY72ACTkapJ1wiZKFeezlUlRDYrTC8TelEWNLZ16ykdgqdEC4RIabekhZpyhsxqqa4wxHN6E0c30L-QEr73NEO9Rmg3HHie4V5vRcXRTFE9dSm5Ign6bBH9cvrRYJH7vd1lkRQJlJAsAngH_bYGTdZvW7G63g27gTUFzN_yf0lNvtxrrRjGkKFsh3tGCEQS8gR2afzBpJht23Ftc15gJJeJgo3fWI_HVKzK1-jM2fT4FXSkPtnAHFX66gAL9RCeb-pMgtzECHM0UKBi4-OL8ra8UxIQKykQP_PHPHa8xsPDm4O0MgJK1aGO5EpKt5DMzfbRmPmTi-gQVVi1egfF8DgGliArDUXHgfHpT4M21L5Px6smdxk_BMwIkkEJYn07i8Z4-cAKXVkn0lgssOduK4HxprXJ6Qj3EGa9feoXsPOuLXZ1V1eu0m2-VNu6yT2BzTKA1GFUo32ZoNrzsMWpeDLXMAaFcuT1zTtBz5pMv1phSS3Iq9EKd5yvcgC667yD9VtGfypnVuFvXJ9RBngJt7tyPgKzxqACmI88fOf-laxkLeOnCDLhagTRYbp4oBFLV1qGv0kQvOTPKmfTZC32jYMbBrsHw</t>
  </si>
  <si>
    <t>https://www.contratos.gov.co/consultas/detalleProceso.do?numConstancia=19-12-10199597&amp;g-recaptcha-response=03AFcWeA4Nd6tDeARAu4p9_B8Jp02ZyHJLF6e9brOwzSYBsoW5Kg6eKDKK0GqC4w8qpKNeMbv1HlkeXY3hlZCubtvzJwEjsU3jWFYYZp8wXk-_b_IxFJU8XyT9ncouy42IR26ccZphlroKpOnJVBXKTQpZylTgFetOS6v5cnuyFDsKa0F0UfcIAaLfeSoeu5XMmp1UIzAMhzvT-i0GYe8dYKwWx5WmHO1yzQekan_YUU3TuljA8A_-VO4ssR_5Kjsuybt45ZNd12T_MbPyFh5GHK41AcBx0m8LNKOTEoFfXXIsztGkEXeuK90FeSk-nBlxvkhsYRY1Zd3fx_UmRxSUIKObbrM-IhPEBFOQsXGTd6kHKFObbm7Tn-tVTfXk459uPyth5Jrm8PRuda4wgMq1ExsMXrKDvIMm-yAaSmpwQaQDwYqFnQEwiHp1msTCOuYlN3H7shiOVZtOazMQLMHUqRdzyUc10qfyoV7xdvxFvik9NRhlrgT1UDSOs-64xFzkjTUXJOurISZyPeNoL7KfauNIkTGg3cBT4lO9BKNLKQjKyyyb5gaAAIDLCOygpaSyntLR-7-46EsZnfgPeig1LHgEstwEDK5-WfkK2hEByvC18v82r7RIoTlGSqJpl9SwSAYRqC0Bu99BzO1zvaZlNUSUTa3Ea4kOXSJ4sbFZf0VcFArqnyZPU_2AiRj0d6_QJy2eOLzPFDvgrnIA7KeQ9WbySgzsKXnFHu_tzfJpOjTFvbyo5eB0cMbYlG6f5zqucbQv55PAkI5UDMP-Zk7HzdxEZ2RiR2yxZcpn5I4twh_193ZvAD4gOGeZLIZZKOF2JDxHoFPR5ezaPvjZWZPKAe9FFN4WmLBRf_JlLts6IE3XltL_PmnK5OSGPaCaHNY9A8eboyUPwmBTk5d1RTV3H2fPj-Ipd1XJftAq6w0OZcqE3-wORr6sQtOASHgrkE9-sG9B_YRO76sKZVTgumK-EG1DLKnsLXVNbmcUzJqjFnaMti69f3Qq-Ag</t>
  </si>
  <si>
    <t>https://www.contratos.gov.co/consultas/detalleProceso.do?numConstancia=19-12-10202424&amp;g-recaptcha-response=03AFcWeA6cycrleO-tB-GImFvMk1jt6aC6p8wMdv3f4_ggsjNS-7OnPRfbnCxjs1jkWmD5Tu5Ma5asjBIBgDA6diBgGcxEuaqgJiydvHjMYbExIPBkHMmTjAov7G9sTstpx9atLiOtOP9wJcgUZlj9RWYvvzuJdW5L4nWv9Q79htl3-bCRjdkXFJcqzfXxX5Xoy850o2Vvwrd7s8UpJCqg0o7is5SFFdPZBm1Kt-W1cw8jjXYp-Ufh8NsJiCduDHi7om2LvSrUTvZ6DCcUd-H1gH5nRoPZz6ffS_aK1pUkvHxQCLQNCI1n2LUxBLa6USFMYozTcdLussjPOpOWgepvP3QkMA14im8iN1sPEbH5BYRZuJm241pe34wicvD_oRy9L3rpb0Si1L1N0RaaIUfFf7K2rg0jaV8v4OBIa1Sw-HyIAYTNWrEq_sIi92Hmw5WDjsTqDubd0EDhkedgcySVDp9g0pER4UfYbyOHoqJmMgIUKWAEsz8ZtlZSkzUvfOfaw4qJNTXBGKvp_7DSmMOfIPhoJ2-d9uuTt6zytigZ91iCQEKFOMpbRZNHkPrSz4lqg3Ky5cT34_Prgk8WfGWRZo-RaxsHC69LKZJIQDfHq7wKsXQ9clxQ1E6qY97ogiAuVYLfBCfP7Oa1zwM63_-_txM6n3EvOjY0Xw9So0SElS09i1pQjmu0Qo3iU0PWubWUnXdfNIV59BhVLh9RNG-m3F-Onmgyj5qyyP152VLt3Sn5vyQrVqIgTWbIBpcYUVO3bspIWb6DzkKt71j49Jxfh3YKGt0TwXO5oqM8CGk2DxfCcNK6LFPHLzDmxmB9jtc3KO3Or5ps-9RSFcXIIYMxUvHOCyLRKfPlUGLowQHZJhkWyY2X8WlQgQu_BXRSF5dJ-wkmEw1H8xj4sF7Q1ArZXiM8mg01JxYnohmuOUbn04_rGtBYfPjEs6ntVSri1ooXboesGA37jPX4TRCvEfsxzqR_hgAR98kMSyatf_CfrKQCTH0EvL1BVSA</t>
  </si>
  <si>
    <t>https://www.contratos.gov.co/consultas/detalleProceso.do?numConstancia=19-12-10202808&amp;g-recaptcha-response=03AFcWeA6KGEIy7RXE8e00ZMNIlzRw8wT29bepU-RXhdkkNTgFmAbdY7ZxxFZjM0gZ9ekAWA3FPRH1IlgPLfKx2v0dNF1UoKzikqUyBN9ApjNbtQgk0A9X8EuXJJDZm9Ry31gOZVUu8CAAHP0Hr0DoWsqC3C-UHclSSDDMHopCNVZwicpOu__Pb0qinV3vRoA_FyECNCrop_7QwqqPclaQSJTHQ7WDfx4rI2mTiZw5vJa-sALUJJoR9aVrFC-0bw_qV-hS0z6BUXncKDXFyHfVEqBSAPSJ7CLsEt3Zw3aB7M5GfB3CUpwG57oWXGs3Frm4N3VJ-zaiAcbUt1SXjv_gYiIr0-MYkVJhKHDJPSCn3rsOfCezSMOM6-OYLrde_mMh2SI8RNv0oUNEN9prnOPin0NJzdDUS9PG7eONo93sXVErzGUjvELTRNIXPwZcPiOtRZQZWzWitXOz8bVG95tHWMBAmzQdPuUeFpOLbHMH65wsiAfucYHE260F1K9mr5lfog53D188n8-K2EhmHwqmuoTSeFtdSqK7oLEaQN4U9eeOUfgHyritc6jZw20D5hrax4JYzkwyVMHH8InrYh3jdFbV8ZBZT5JsabH3sLSp8zRWakS6i8CyFhWKU1WUmFSHTbqBiDx9StFYsw6DskxjsFYZjfgmIa_R6Xb01nerh2VvC8fpFyx--MrB4ugpQBVZBVeGBLq-8pl_wCnRWs-e4zd8UNcn56h6S5Ug1DTnOaPjPlkE55WJbaj1K6zgoh4jEKvyOQEJtd61fJzQT3p8pl8FbRAfEYQgqpjS1Lj9BwAHJHfwYIM6qdbB81T28UNBkZkntXQB5cidV8y4wMLOkuBXjSzenfpSDv_F9pBo053sT8xzMrjyjfFwSmoPNJbGulrIHHlISO_iig7s0mrE8V_NZqqRc3xv-7JzabNq2IM1EDXhsGsABvECjVrK8CUL6dpq08BpUrhjt_EoaJtQLo_IWmcWVAJj-e04U20kyeBMQ2EuuN5G4A8</t>
  </si>
  <si>
    <t>https://www.contratos.gov.co/consultas/detalleProceso.do?numConstancia=19-12-10203072&amp;g-recaptcha-response=03AFcWeA5eM0MDjjqMqwvaWdM8TSdx1F2u4yCZk4d-NJcWKlRSmqjFblnNUddexS5lCPMWMM-6MH19IQlJ0nQ8dDo8w1idORr3pByBeT1yoHeGwF_8MbrxE-vMiDrYDPiTLPKDmcnis52eont2aMP96NR7C0xwyRefqnyqN8c38WIVmRbdmnRDtS6IE-MQJ7u6h3JY1eMlmhlTZP6Cvoab6_sMvOUlKd2vUXx12hU584l5UaeOZm8M13sgIk4qALCJVHj3RrpP_p7GjoGPm5MUFq0QK5oBUkbAKNuaKn8zkfG1gDdW63rikq3eN0Og78RZn-H1ikNA9ESWyL23keQJEKDigTEmS3fm04kkTVvp7WgiWZ9sxU2tGudyeVm-LJei7R9i-DzF5jy9uov77V24vt3nlaCjqlJNBHklZHPEN1f9NI_GuLFfV1uX0iOljugWYbSMIz-WpQ8OJQKy_ZmL072bwxReUP2q77MqRuvIUQkq5N514uajPK1YaGMv6oroh0jZj0XHZHyhytL-HNZ5Jb88pWIslrRq-3V_UC-Fdw1oH_iPDuVVwx2tQEkgg6-GAUKrQI2QFt7jrkwWhp4IjCp-EhfxsU9J3EGCH2ADL9ofw7H_IbKjvNOtP6nkCKh4hs-mVyis3PenjmGHa994VZkrmFzwe-zAyyUf01FOYm3iigpOLZF6e-4cwi0qhr86gYCG5j_nYg6pSYRS9DP_wY6YXEMqk5EjxVRV5LufeeHeXmdOCGEsZUsjwT57ZHNcESVvTOBQfvTJWyHK0L-y1FPTeza77tpZNpa1JksvDMJ33dnmJ4LUrPW2-vRG4V2aXvwvQAYeoc5X_iYVBCsrQ9ErZZNNwiAbzlsTTypn-m1evKmEDiRPRM2wc4_F3lgRS3Qp2r8XpmPf1yhoFoZ6WN98mqdLblEyuBjan2s4HXaiFJ1cusAy3hJ7grT3qLdEplLeMnavbBAN2s7bGGn4e_SwsfbFnWU_2_kS3LWqieHWP4zu6bc3DpI</t>
  </si>
  <si>
    <t>https://www.contratos.gov.co/consultas/detalleProceso.do?numConstancia=19-12-10203462&amp;g-recaptcha-response=03AFcWeA4g5wkyODND0ChvxB2lWHGKZ2zzxg2EbazrdkzYGwiJLqQPqC3UW0rsduuFgfpEWw6ruVm33QtTkTq0awsHnEnrQYc5aZyiDV5WsNgqcMlKkYJoSMBbR6vr279rZK1EXhbzJGjV4GuQYn5KMfXN-x3gWbApbJzo-vTwG50CfggS-oyZ_x4tsSYlS8QaFaBKDrJGU_hg3oVLUr_kdc8ILDBXsc-rKNK1-3ybDbf47G-WvkqunIMSuOT5N_GP3UpapWB93N5F1WhsxNwlRatVNHHxT6BmCpCeC3dIB99JDqj38nGoyE365iIzc8OnIolQ6v6_WTBhBRLDGEm_MRJ0g9bLbIPJOMvKTh-G6o5U2sOaEIwCy68jQhS_nLAVU12isi_yN5EKj_5xdLQOZuYUhWthR4cxEDYNzHh5RgCOW2NTBEMWXcLAYXlnlvArwYOL5ukpJGnUhO86T3JiniQCuMf6q76c-g81qbD1-y4pabdoGryYYB1V1H5JmxyD4R32o9bzo4DhAcXbixCAKsSPWkbC2bdh80AgQ54s-r1KFJveO1DRecxgJSj-XTRFUwmuEP5FXscP_16jou-VfZcuYL8mpnFcLMZAWjGxyuDTYlnnUJFh6uLUdPRodqT7lP2F1y46eI58PY_9IB8m5zMgNNBcpyO2u876PGg4fmjchOUdPjXKKxKY9NcYTJksF6FH5WAp9CgAAyokC6epRsGYBPDbxdLPEmorysN3tStK346FpWDTpllI6WogMd8L2UHHBfk0tJKEvbLzCoQ3V-p_VGVcAI6eUdoKknsuwTsQpLsyd9HihwK97f8a0K32dMa5p0I8GZAuSkBQC5lhNJa-mIl7ldznk-PGoeN3Q-0HBvj7w2s9cHP__zuy1Uk2Ca8_MOBjd4UJyXJK-vgfOY3_FCs50ucczFTD-D3Xdtrs_ckVGv4pRA4IK49V7Yg3_Buda07zNuxfYOxoDfAAlt7izWA56cV5rHwWieQRCV5V6JebeNfQT10</t>
  </si>
  <si>
    <t>https://www.contratos.gov.co/consultas/detalleProceso.do?numConstancia=19-12-10203528&amp;g-recaptcha-response=03AFcWeA7Wt9pG_ezQYPkyYWY6dzTZUMGtRAfH-v3_fdEilXrwTwYWSaSax6x2zEG1S1LJYGMZPDltX2seDFIEhrsTHEZ9KoyioOrai5pE3IMR7L35ulPtn_eQptFMn-tDRzziWFlOU2e-6HAIcYIN11fEd_bjse8WDA8lxxSYX1a7UdEizuGkcqjjw2zuzmffUmmxBf0B8qOYffqeONh8Ihl3xjLScJU6GcAVZCMH0yWiWw-07749_rPMZnU1l7ho8hkndwGUzJuI1W7hMsy0QSKcrRX4IERQcddNBxqRxeFuPIaNPo4jufxgJp4oFTWVyFmJVkJxacWr0fC6yuFbI8v5CanXoS5f5e3Uca5vpYcPKq7Z1nBCOqZSD8BXtTSJiLZUxdOSUT8rwbaOCg1HhZViarP-orEGRDMzTMgSxibWRPrqsLtmAN_si_TxpaPspN-Z4EmlAEg9o76Nq4n6BK78OvKPWuwPVbQg6hvE37F2iw4qmPjKCQohofMCgKuwzTR30KwNO4OczIiwLzpDrzj9-VKAAjH7XTbXFszlgaAVdnMdBsNkpHy3lTjihc8sH0upZwi29QlhbCWmkAFvTO1oBPYnRlUzCuah2mbdZovH3xMc_xo0OCfpnc5aWzNfVkiHdpLWVe2KD5Y6qVWH9LFnZWz7fld5B0g-PBxlVUroP8D0qDNTRgEy4MjYnLbsOjgvpZccko3x4TeoHNHVj9Wp5ENN2jqH2U5j0e_STl_KE2LALeCx12zd4WPgeZMmnb8OV3v1ruHatIotqoQQQb8WhA-zYt8V_nXWfdofKBuVOZ4394XaduJ8tUGXyEH8iXr_h4-xumnuLuF4KusaVK6qZJji1-0KEXrxB2Ip88dqyDZfYXqMIQ2PecK0Mi7Tg0STC2ZMdm6Dnv19snwFZ8Ye5HgY8dJNI5pasKmTfdPN93AnMXi_Pv3X-E8Pd4ya5k_lv79uT9c1gl2a2nuq-Wk2Kz6IB1_ymykK6YJ2RuPcdoC9VwgBA-U</t>
  </si>
  <si>
    <t>https://www.contratos.gov.co/consultas/detalleProceso.do?numConstancia=19-12-10203633&amp;g-recaptcha-response=03AFcWeA6Jr-qc4JLYicKbmkCXBInu26rPFgzoZpgX-SxsDu7x3-Qwfe1oO6CAotfY2h3i_kX_Ak2Qh5WNFw9PBkyS6ld9REGH-NJUZ7grOmJ6eME6G-85eR1gNzPqymxOh2EnqpNJuCAVFsiCkAwIoQvd5KPkx4CjNuU5HTpj4AjYdTnxMx9Z4hAKlM0D4cV-yV0ytLfYP53HZazwsJe-FOmjRoTeQBWxBXF6vDnkVzp8PmnaYTGXz8zdag-xufvUHa-HMrj6NAvZ4pvXQbOEQolUd5gg4gUrXmPv3vlR3cfx4F3C3fbdJsfuZsnxtmHMUwItCH7aFFWgdh4KS1Eo2qnXH4h48RCePUxM4-2EhOYn3K_rnnY2eW3y6uaqMcQDXhKyqs706ZUDn6NJTMBhh5HaEOr7DmviwUSIvbxW1dEHIuFRHYYNRSjM6KvJ4efIlhDlvI72VCwdRzZ9nH_ktAZR7dPlUQ-qUEGu8dF60Xq2dPPmhCeGCwYA4SqD2aVYrG-am7pK5TXbClm_8zSzNUYxe_0-9Ly2sM23JaR37gEPHFLKz9LSCICEW6ITURmnxZw8uH2FHdUr8DUf9Bg6rNUOkn0Tlss_PYPOpI0zUXkqi9eGKq3racz6Y9R8pJEzLaauL947awpwT7_SH8tX2iZdC7U4dXeX1o-BmBMRKHG3RUElKPOvsAqUfLO1UADMhaA-0M4qIS4_YFNMpVa5Olxp3ipl-eBKIxd83H15juN-GEt55a-h73HWuQCFS4Ryv5btbEuBxCEfRLv5G7BqnKYjwuLO1Km6UdJ06PI6vj664O-Rl1vOq19uxvJhp28z91BwNNDdm5pqVy6Dks5sCC5U1NPnZBQUdLDRWX7ac2deWlMa5voe-XtlLOVROx311PRGRo2UYqxzzYczXEQOj7znrdHQq57od9hN_93IglBVBjaUiQ6R9bT6SCC41fm4GRzHiBQ6SI0eWW1CUGvxLT0Eon0MZIKICLMWpe2Eu6OtIhOtDNP_PYk</t>
  </si>
  <si>
    <t>https://www.contratos.gov.co/consultas/detalleProceso.do?numConstancia=19-12-10203692&amp;g-recaptcha-response=03AFcWeA5TSf6svAShyEg7mEWz0hq7xav8y8p-af9aaNnia6AGNBxvRBpgp1e80WEndWEKBB9dex45n2L8_vQXXvLPZ6SYkTJkwhSLhfma7g1RLLwQuRwV-fVZsmi3uOOURDHyvsDnc52HT2S5kaOQjuW-aUIT1MajyaqpO7jb6SV9_JfsqwMg7Aw9Cq8bktuA9QQLowc8VpqCg7bwiczXnuDd04WYmjE3Z1fzSAjDpV89-EynMbqfHD4CoinFBFOmvtQ3eitf4zjSdY7uvSaQQUgNlUW5qS0_EYHaM5cfHqvpwPplf8q8V4MtPSohqFPYoqy7Mb7rv7I4OYk5g2r4HMKZ-IM-OgvqUH04iXfM-E5eHmLjFIh3Dp2ydafSfwWwYUozXTe8rS5_qWVO02dxuJ3lHzF0O6YlmhKe1tW9Qz18fvv42hKF5rBnlqJfw9Fl9TgWGA8_ep0uZH-dU3PYmF975c83ESay92M6Rm20poI1NYzmb2eE1j75HGtzKNfMmQUzjE6DvuDz-MU_1AMHkHUO0qlXw6Dip2eYrvOOQtGTJql-4EcXUuvJ627Rad8-Wh-dcqBbf0CpxxQtdWNdN3HQj1XJwyX7TPJ1THk_LD8p0c6DhVzNvRViqxQ7IV10OXAdmO3DEWvLN0ejzxnsMdVF7HRHpGwYpaCqERiLrc2HzKFHJtAdDj98OLaT4rEtpct5EnL2QV6dKMLF1rfez2OmfDGL4hwoPsC83cC4IghayZrNMT-C4jXgE8HJdSkd5HBAAk-Ohf-Qjo_xxMWDISK4RaAijf-PkPdkutIP1H5cFgYt80-o_tQNafJVtT91Ta9uesTKtieli2Q7UgpLFCuFHqNb37IwMo1KxepmpSTr8oM8RBi-TL0qcl-Z9DHEplCuvAfwABWme5ZEbObk-PKj-sysvfOdXRwLCzskavIjVOY5uC39iyv-o0XZhJcUTlxkiBZL_s0qza-4VPs011uhX93lnxBaRtSvohkRC45qKmDVNXGASok</t>
  </si>
  <si>
    <t>https://www.contratos.gov.co/consultas/detalleProceso.do?numConstancia=19-12-10203729&amp;g-recaptcha-response=03AFcWeA6I906lkYs0N4l9zBuEDXfkRCwehm1vq9jwHs0QHejy7BvIet5xkH2mkpaP6QO46OV7itlPHZqPFY1Ncz4Rvl1eBXoM6D0gYlSdrSOcEu7NMgJ6XUu2b2NtKf1e73fIKh2ThYTxzAS-iTNmFUdhocIJv9tS64A4ocpH8izznLhfcFc7ER7GOyUlMO2LeQUsp0AnhA0mq3_e78LtGjx5QiXT-koD1uuQS8z-F0tKKhG4Y8hMTZb_VWxLGhYYFVovS3eVP8cnFa7z3zrc43AN7BQ_-7fCH3VBXVxl4n5o7LFKegfaiF82owNYK0JAFZcg8zyulAglTuysiaFskHwP4VejCpoRwSSQVD2-ilkkSfpQhcjieQQ7db66v4GJqrN_lnLklIrP--o3hwNPfGO146kAbq4GXZRuEd5Yz4sXDpvzXlpJi5lbCv1OoEtCWsDOArEHcPlxLvx-WD4Ht0EAWqqmxZQzctE03mOVabplV6pUcUXL_lSmV5j_U3P3WSNdnN2BURn3DrhMI6xEj-5UBay73uLWYNmBxZs3WWfbAN6Q7EaDoPzDnJ7zhW_0xPwMXiTXL9cVyiywkIlPgpt9GlRF4Ct7MrhkyKi-YZYzaR--7Znzj_iqD-dVL8YpdPDJ8mNmsDi_0FlKWaSZU97WWfZB94QjRSO4FRpQvEIltN5RHPfqWYrMMfPt2PPJljDXXrajSLUD6d4AXJ0dHzhHqBJc23fFNKXcxmmB1_FE4UWRZ7myAfMBEa6vlX8R_YP4b9DMfKeodYtzwMDjmanV9FY_xaWk6qSVCoO8ZxJJiHAJSU8j0jB7XQSdMcbjjy_SyMgfMlPloiu7MN8t9qQ3XxUdO3d5pMqucg6LBic8rSO4K65YQz8HDzdYtavC2tZVcaXdtHklQMcIPE-S8I2NH1_V8WekCc6IeC08Fg6OXAMCViBU-ujvNuMmoWEmjb-7czJPVbIm3lc4U61YH8dgGPHDe7y-4aZazyD5GTqWck8z5VJkfjs</t>
  </si>
  <si>
    <t>https://www.contratos.gov.co/consultas/detalleProceso.do?numConstancia=19-12-10203945&amp;g-recaptcha-response=03AFcWeA7Li_xN9oXsKZke5dq6w3H-YLPlb2gb6FzhKQiVF9l8s4k66-XmxkNWtIvb-L85hCSLGAY3kKznscr-WIExWrjNcwCjsjEt5ipK8WfHxmza4S7LKcW_7P18_5srJWJdlRMXDlgU9WaqKQD41YTfEbkeq1G2JtT-Lh1LVXh3VjnWe8d_bCKl6VcMHVhL_TdNGjQjO3Agv4rE691jfE_6KSoV06TknwAMgBoOYnLQK45gRRZ2vtkj3z_XPOyFHikpHqrU2WVFCXLmlKKceaKn1BNwmkReB_VcdcAPnksxrDIpM1-n1uM4KOIQI3qsSvBTOvytLBsbzBESVuQRPivWhKaODFOQyOhZRyvulh-BNUa9ayXJ9BRNrZ_vsBmxDVsYeKL3y3FD2rp6rCJnljuOqUngl8cSQDpdMRQHTDgr0ysE90fLZcfCPIbtPAEFwcZYOL-IRoko6ah4-cNZnpfp2KZKA2bGZoNEvluoUPn4wgmEQV_l-5wiqXfv4BeD3Mk6dyuh8Tas3q4pmWj0kaO9zC3vFLMk_Yo23iY_5FK_x1cM2nS684HwBcuZVOK3e_okGD8Z7V6ZpAXu6l1_YM796W2t--C-TCc6WsqEw_iJ-DUsp-5ygoU54Yjf2dgFm7e-toybHIe9Paiyfq3-zwKnu5LDfpsSgBeg76dDvUCTe7ruBau7QRdOekOnpwFUl_BgkgHtylkV6Ad-BxECepg8KzuLn3x34xhtXptvW1EZ8PE3qVg4Eu6uIm7UnwYqc7HuiM3LLJfw2WK8shKJ0M-89HnJiHuyNFA9L8CJWuQW12mw_CwrESsUlDT3UNp7E2c7xc_Gro3ekEkXNEgqkHv1wszUtEa5xUxF5Ur-DeKfwEGmd-hE9IoAaH4uUdu_RA1VsUrXBKEHmTdgNtbDvjvAnRtUj2ybzNrmWyxFZknMfHOtYxFejuCsrr3ct1qRsyBQMpn9rJLdMApFUXajQxLxwbSkU5-C03WkeOmikruk4J3-k6zvw3s</t>
  </si>
  <si>
    <t>https://www.contratos.gov.co/consultas/detalleProceso.do?numConstancia=19-12-10190341&amp;g-recaptcha-response=03AFcWeA5u-4BnXRJbqs7SsmyXapPBBnTlYbCh5V1LzLxgp-isZ6hQ_lje5frFwMKYJBFU0DfDPOm7G3hgP_-8RLyjQWG5KPviE3VsUpIFQaK90htxv1Qc3hgSDcBOoSzUrAINg3vmmFVMf2Ljtq5v5CqSf-PPKQfO7318iDI7n4SR8WWshD9X_myzbb01jWBLX0InN_yAxwEjvR6EVtnc38KMJpE6D0suR82k_7GOTJVk2R5S4ouiJ63A7TcUgsUs4nSVO9ABFW9QVeATvTsfzbBRK7gZIVz42do9OwL1dXMaMn-MxkMc8g29zy7GM1N4zgGzoQIKiN-3WbKg4KhN-rNAeneWdSnQFLayCJxjLraYDIq21_OKFjvitvxWEAO8ZuYWvuQOby2fc-7ysq79kYgUEzNH9c2BKNkMj4vGhDOQ67seXYPLR2b1plUhEcA_IJiSq2on1rHzatCLgXvwW0P7KG80Y7Ds-r72LUg1eSFjrwMeZi1qLNKXsm3cI2mCH9lIz_yBl-p3zcV_PKxASsHG1brlCCCX8rbpPFHLPoRekSlWL-fwjSu3OfQvdBjG_-ZBvG70YX5sFzjw7S4ENaKjd4-XA2iZEWblyvTkWh6h3_G8fWqb1ObtpNSxagqOCx3hneBFymYwt645yw1tbM33yzMJEuSz93eLhx5XRUR7lQLLoiCrggizezHlKo8bg17KaDEaMFIA-rA96EcXy-CwUR0-0qYS0YibxkkEhfOvdyPdXfJOw5gfVCQD6YMIsw0OdlevhNsz2nDfzBzGIhr0XB-bTz5mceOvXoT9ia61r1Fqm1DJP0YpCrEqGl89gkBZalpxIAOJPJxTLAQsOh7lDBVZG-VrDGN8GuMSIwLpWyVS_CuZJd_cVDVxlZ9nCuW9eHlr_Ty63Sr9CspmyI7oNC-50BTxTkU37F8_K4F5wg01IxZbZp4roGbZY7NMgfLWm88Xs_Njn_gHH3Xhx0SlMjMc6UXVjifjZabV53jQBzhuFNsaAu8</t>
  </si>
  <si>
    <t>https://www.contratos.gov.co/consultas/detalleProceso.do?numConstancia=19-12-10172016&amp;g-recaptcha-response=03AFcWeA78hT2Xg_dOI4cGXaWFgrabwheASKKC2aVUMSM7sLcI7QUe-_hW22nQLR7bZAwtPOlBhiVvrULf-M9oA-Ipn5s0pUevSQJVanmhp8MRDNJ05tDMB6K0Tf5QvLHsnDN1Cl2hRNk4NOjjNz2chMtOZu7Uz7VQGmlIG9emQ7QHOAzV2MaYux88daVKnCJTVSVzW9njpDLNe8si3kUvbWCJvO_9qjSwTk5FJoC5G2X3PB_oEEi2RQ4E6MR1TixGj0A5O5yz3iT-9OfyQrmyY1DuGdZfutcAKRZEah49qtGIQ0aJGBbjAnPOK05zfRuL-YHKXi0xJw55ZYEetftNJS6oIt_LN-6reZXyoLKR--_cBE2dCec39QoXDd_mW5_MrZbBHk0y_06Jyw5n1P_YY-6yVmz6PU5Lu8rwQPgILTfBl91JS_g-GJPreGqFyLG5UXnhWqLHxpvCm3JsRZt2JWvO3f9XV2gTvyA1ORTP185uChlpSKNXt3FGgBaFspJYUavF4cQbZTJhW9qee_PjyeUMvXEDOEysnWj0uG7XFqB5wg2nR_YRzQTVIY1WL-IJUg-ml-8j9W9zWaS2lrtu_dGsMuOVc5Vn_QPKm91EwC-WIDwikbkt5eZQIX7KLCfZhrF5PNuzqMZTGeE-gohuMK1xa-4Atr67ynABXx2QNNyWGb9Bv3gqYmvRm_A8OjBbeKdTsChmtN9nA4VKXNl_wdtCmGewVO8UNguh4fhT-jmXS7U0A6T0IydTG5sQcJpICi4VsnIxv-fzEDTS-Gi590XimsnNmsY1AbsZJluC-csGdBkzZs7BWO_bSdaePXr29vNytCjD3jelhka1qhj2Uf1CSrIw1YFber90RTtlg-ux4h6v5BolB5D66xFzSVjPrXHFdM2CkHNrok34Ad_kiuXbpj92eDoZEBCEZ2c1I7POfqTegEukgo8JF_LRALdexXMpY9tXe5jm9hVfawNUSYuoE2zQx3H4VMD2zM_jNSEdC6fZHoRAVHA</t>
  </si>
  <si>
    <t>https://www.contratos.gov.co/consultas/detalleProceso.do?numConstancia=19-12-10172627&amp;g-recaptcha-response=03AFcWeA6RimGnFzht4R1WspdKS5IP93-8yP-YUEOshmgusMPqi6cdxCtWoX7NmA4fXxx4XNYTwlrlKpLbaT7NEwVAhh1YHOig6VIFnVoKpmmEw3pXHqyFOfPKDqdFlpmJVw5KUMZLSGJ-5pHmTWK3kulEv0-pvqVZJ9B7dkBsuEBYAwM6g4OEVkNpHcb04aXR4W8osz2k4p6RCfsRALkIbmGHiBxUihsMkSPm_BdqzOfLuOLSbX2cfrd09LL5CEBU1rtKj9pg3DsTyp_sWLHCjvRW9p8CwYqJT-u6vCQGv6VXusDkpPbJ4Jz4-Sb_yVjHKpe_N-YbmnFoCH3pjjRoj2tfkj6wrtIFdVM4Tx0bPZBQ6gkyesomQDX6I9biSj-LO9-DM4M5f8phNxHTPd3b-LGC-WBrxxy165eXHkPwo7Zctye46ci3PsgycgN1kbEvp6ZUcWfxhISYVaOyg_2vjAOZ8lNEEExO-NGY9fiL9MbbaTBAOby0VPDnkGb8bNC3jSdrPV6Z_NamvfPw2Dpy6xCf6E8NFvC5QcCNRRJ1bYmPpwAz3fKKef7WUs_BuPd_rUoqjGaznT9aiwjQKrjHYNakHGZKjppmG-6wQwgbyVyEDsioIpblYV3P26-AaVaOhXnB3_9O-7BFpPPQ8hnKjnvc0gWKYlDBeHtqB4D-OljtdOViH8kgB_PC4Xyio5-ioaKpKC170SR5ZmKqM6n13SS6YMzFv1dsf-mjMGX_RitjJcu6Al4FODCi0Ox271R7N-9M3mZTIkVUdvmPOytbHpTx1vkiWIaaOW7Zu6Evwy0R3LtbSd0a843s7ZGp2R8GkFlpxYUijXuQeGCWJ4nP5xsjheJPjen21tQer3qKujmZ_glBrVC1RCzVdH5mGzfeAI560Rod8dpW3mHJgQYdO5LiuOEpBctwjpOTxZN3lk6xPwoZnbCVol9lcJW0rbeqkMPxUdEZu61ra7yWamOzGU3Q622bIaEs3su2rXcwd2EqrQiBfROU1jY</t>
  </si>
  <si>
    <t>https://www.contratos.gov.co/consultas/detalleProceso.do?numConstancia=19-12-10172970&amp;g-recaptcha-response=03AFcWeA77_1W23J_hLQJ84kXp6KieoCuNPCy0v0FK0oOXyy8mgWv50S3lIoWR2Wzv3pOJ5L8S87O1EBIggMaQpl0Fz_uR_dhgvJWibNi05lpqiu9lj7gicK__Ia2_WdmHSXHQSfnPwis3MPyF4cJTNiMlrFRAEz5tF4_jBuBQZUmmqhAqeIVPIGuQ-p3QLGKMDFqndbopZDnD8rbtD0JA7RbZoSDsKEVZHZHNAgX_lZu7zowRiGdUUxbFCtOCseSdYPzPtoqHsnkiJSInW5mnC73lpn-O7wRZu720Z1FsDjVCWfQ3A_L-fzwLhhN5m46k0zgBxWt16hpevrH0p3nj7QdLmeNntaQJDK6gRaBsUUToiLMgls5RsIIubLephvVk4cfNao91m9o1eU05b4NPKAw_F8M3c3AHnXYawI88YF_nu-Rrln3Y9BK0_TdYObJPOA3gNCG9XpzRHNJuKK6SceBuyY50qb40lUIZQvqRbBLG4FzIQECYKvy2zsnieN9qcrvmDtF-QgNt-CUbzBmzmitHIxL1_N6z2kATiywUhvw6V3qbjAgMiO9vXOCK5lZDCqm-pOFCwKCTaiKYhwShJizf0kiMLW8nIMYhtnXevefmbjcix2FYEvuA1ejjaAcdl4GZPCvndN3VODKC7x2yYXkoUb2ew2l5S_xZRCvymdbyLO74G9tHxp-BwP6rbVYfrW-JPdTGk1IIx9wad4ojDOZKAQMPQInfTT4A0pbtwIzfnn6z-JGEmskuNK65wlunZbHIGtOqpecRyL_KdaR_bZbUR2UiXTKcpZuHwD7OKC1w7B63pE5X6BQgWARjawlOIUWlSeYv7SB-SlPETPwxnqSgT8FaaiRDVQJVZLu-b_FgQkZmjAAHOvPZWBDt7CVy3xZBGlcmr5q4Zz5emOghzmMDLLwaVQV0kHFZz7bTGk4Ata-yxEoBHIHh1aFEmdbsZInOsCznNKsVP1X78Oy5xU69UJNkxIwx4XoH8sFVyinYB2bO8WRZDBM</t>
  </si>
  <si>
    <t>https://www.contratos.gov.co/consultas/detalleProceso.do?numConstancia=19-12-10173043&amp;g-recaptcha-response=03AFcWeA4iMlN99GmeN80oYb2Do-2e7cxsb74fJQBDR9SI64VPE2HvVIstidXy_rDw8lG4Ao_ccUgwNuYa8hY_d4F_9S-3GgXs6bfg8FFXiR-wSDx3tI8ZHmQjBTLmSe369ZMgMcHYhsVXzPLg8ijiK2rxPJOrYN9nBeW_gVH5hGY4X_4VHpcPsO23oOQ491gPTjsc7gAt46JRCp5OfRKKvtDuX1ymexQxKlqZ4GA8hphUldhyXrEWhw73a3p7NR0oYZ4s7VU292qvnR3sgwLFKU2vX9bIccZ-l5hJMHwcLi6bWJGFgDYzWsINfDbPQFalIwEN3NDjFOA1lR88xodStol2HZ7ElHnqQM5avLr7vKsStD2AVnmK5jx0HJyc_xk1t0-9DjruBXKLhAUssd7l3PHX6-asVDG8yniP27nyB4M3ULY55K17yZGXjDF4KKSl4h0y82YFCPv3zbdTb-mRDw4llPNZhB2unjEX89tNEbSumWyn2P_hgi2KBNCcEOj2OQf2rDRmh3OpvxUxuh-Iom4ZJuEz2_6vjdbHBB9BYIZxrv5QqWSIPhm9vcyehsjPTIBgWSlaO1fZSOnn5U86JbDnCqbCW6veynAZb-wj4mf3CmTXPZpb9S5Hq-8CUVB90QvqpjwyEW0C1jxWc18IrDSaOCrL5VXySj08CN6tnd0tHKPzR9n6Z7LS8v6OBXq7wooM_lrFjEaPRT_1wPDGReDY7-8nVZEiRvxSf3tcu2TTlr1M7jK6GIdW_AVREHLrjaDJ8I5VNKkpbMkCBZvSYzgdUYnjRbBDi8CAdKd5fc8ys3BZZDRvrOsgzAj_s7cp95W2qdAZZeZ6jIHwFZ4B7JSTcANcetGkseAPb2eYVoA2EZx7CN9P6SlMs0iicfHUTlkPNf45l_ejg2uDX55dmXAWX1Pkwe5D2fAmrLAv6w4G45iyqXzAKKOiz-cgWKvv7ei_xtJb29g6fb5LU8XBq_l4U7cchBOtI_ghgknv7PBpmZ7TqQ24bOE</t>
  </si>
  <si>
    <t>https://www.contratos.gov.co/consultas/detalleProceso.do?numConstancia=19-12-9883224&amp;g-recaptcha-response=03AFcWeA6zXixi1iiX1DCgj96q4K8nFoJOnBbcubsy-NyDuDdUZ5lT6M6Foveaa1crlrcUzCigJAyiLJTvVqn49hkgKs0kD38l6hElGD5wboYZ4HO3mDEuz9LQfIpqSFEw8ZJu_-MUvDuJwfxWST5fOyR9K07nPQ6hW52YbXn464bGdI2wImSwsEuqkohCSF0n2m2NWlx_RRwN9C7MrMKqUF6Y5bAfLhM7_PWMSxiuwKh4UC9GDGdD1VUHnupWiaOtYMnYiN55vqoxwM8AD0TUDoPuBsSEuREm-fdXQH9GBOppmI_iQGh3H-zlO_6qwf7fECVZMcPgnzfNREBKXVrWC_0quBJt-hNkyYr9dkXtCEzlmwhheQX5Atwb1SVv7ss51VSYOIyqvrYHG8MCTivp8ixBqxBhwBbBHhXSXyVzbvFWePeDDrPrnocrS9PuQZRkUwA1jic5D6-VkRfofipa4hXIxeaRQRA9m73M2UNIlTWFRVSh1sfSx1RmnFrYwKEJpBIZhMq0-UF0jxPkmXQ5okV24jf1VFtmqpLljUAEe9dD-2OuHEDrLUeLb9ojfE-0zXhwDi7VyEjNFh08quCnLhe9AMKj9COaidkoknhkdaF1AxQYU3sfjfMChZ8mOW-bgUHrk7lrCFeEuROAfn8pkaN-CLiKsb7BbA9rrR-X6KuPgW_3y__sAFERiLQSK9C5hR5pUrmLJSosrE0uGNwfar_8OTjy5K3R113i205G4XOtX8Laaco5zwS4VuvVFxgZYmp6uHLZi35CXukRc3sF7stP7MmoBltdgV-vmrA3z0FhvorvcREo83RKElddCTiVJQR1ERDJ6KFWmsvRZwypc4RLeKN_41DhbtvCv9enpTo34hCs0UhRAjQb6_0M0FeXYAIIpr9xt8oNQjZ3UZZU6KdIYFIs8BO3x6kRzJHx2A5NCc00KjjhvZQLDDYzxkK9FarN7Ig1cwZ5dSVQsMGizk3Dhf2vBAmMOyMd2yhTKjYCC8OY8qCQDeY</t>
  </si>
  <si>
    <t>https://www.contratos.gov.co/consultas/detalleProceso.do?numConstancia=19-12-9885611&amp;g-recaptcha-response=03AFcWeA4YZRbwvTinWdBtWMheJOLD5KJmbDnSUXcAm-OZEkRheu8WoDMh3s_ue2NZLClsZJaQksqYgGojXrf3Y31rNTB4TKldOJardSH3DDayF1-CRIBLtPincLS807E15FfGZxp-ColS7K_y2cMqdxsQRRxinsWVrT53vMKsPqtODlBJZq2jgZbbxnQQvpspUGO68BKXEKuZ5wXQNWdxwoyHEHa6eFFYy-78fabRoWyenaQMTsrkjJeIXZbu8ttH_BueirK55bzhcGV9cGmSbJhnwFXTuxIrT65GEVkxhMG7TQGlx24rtaFKK8m171LSoIwhjfgzNUGvF0KlyFObBvgDfUHDtoo46CheudMUMq9zrP5196RjA9wsMyrKFZ2Ru06U1q7dgXpqvR-Vcv8b6T7m6lisgrdu5LsVy1onx0ySELzbLY0JECdVRTEO0CGDbIK5PthZdnzylsGrrtvAQJHt-N5O4xhwoHugszpwD52ulHfHS66igR14hwXiXiVV0CcK-OsC70QNDQKmjSr-mnb2_aKRLCE526Aqr4itol2ihM0Hx5Q2kU7HalekK_OLc741wN7stP3l8jcL0l4kHdCFg0xM8m0-vvD8z6H3GDGLEFTWolj_YjxCAxM47x0vpoFIyyf_doWuYikwciW4qbo7-meWABU6V4qP8ZoxF8XCQAXG72X0tuBcP-TJR684_vXwlo1tJrl9OgGRWLJoYm8zrdpgRwwDFv4XfehCXLZdWkrJb2Ye7t8Ewn20Xf2WSMnAD_TCE0FSi4PalWze88tyGZYqAYhefUHZTZNn0-xxjYVmxFtbcxELfwTo2UfMPC1ST8Er_u8Pg6rVLzgArNaF8srDFPKpeMe5b4l0xZbJP8vJOlhcR0EE6y8Nt5fRJsYrO60MIUkEt_Nlz4M0Odp9Rngcu9U3Sp4HShMF9sI0lK8WO2XGR5-uE4qWbdutdbd_2_Wx-3MdEg0Q-fFhcpY35mvjgtThNjm4ezpzRpPmNYMysdv5ZTA</t>
  </si>
  <si>
    <t>https://www.contratos.gov.co/consultas/detalleProceso.do?numConstancia=19-12-9885626&amp;g-recaptcha-response=03AFcWeA7nVBnb3mQBFYnzTOOIMrX4pb2kAz9dfrOf2pRnCtdtTxjkiibkZc551fFNAPNeuJYfbB1gNebsRT8ZBYNH6mbq3fC3gYuDP-ROWe-VrI6xtydQ2qkfYVN6V2zUuYFWETyhyau6F_ks_IoJlIyelTJ0ulHW6O7UFlrYOfNEcDnPs6vUv7yecspMhP0Ke3lZ36P_Uy_oMEF4XnZNs3F-8Qzeqe0JgBYMUx5sFlGE917y3kt4D1D-1to8_X8JNRyKfMA8MUY3-FtEuISm8LE0F5UcIVUY7LHL3E4oDpB0ndj6ZTjxUbHLKo9rLjEtcpJdW57pVf78BmmJBRjQmneWFIUWGRcV76RmfnbNGgAxixpJwBSNAgw8Jt-VSc_4W8tuRX1eM2gROqeD80ZySRVGisZ34Ucv49qi4hzykFwQw8cdAFMqj3NcoR_P7GKeVccaJ4qKgn9zDmtbAA2ZPPNgSvc87dX7sTzDn68hrNh3hxrdcbMksRwzWylageJ3cJkir90DAsB54HtP_Pn2U8ofhjyVzL55uL1k6ZorI1TRXIbe_XZRQZcipXwyhU_yR_xQVevof6tG2_XTJmVFwj0EM-VqLSBurn8O4vZ5Ia-U20agUlOxHA47cp8S3CWiYg5MV3NJxTT8P9FyXZFbuxz-Yva4fIYQjzNnwHlIkGtL75akyGcCsEKAInZ232WAr32V-_sGOUpnh_ihwm3LyLt5Ck1ynG5X-pKo3O8NZBXsHIydqencXIoS6oLfCAqwTyMp0WWhZIROQKbULsOS32EIu9NI2ckSX02VGaQrHoVLCFp3w4sCmfoUDvjA_zUTw2S9aLj5Ec9iBdqNJXGSlRPZdgi_tjjut0CE-u3AOdPOpjxSGRIiqFjC4Cv4VHM3wkQ1M05Ui6Li0w6SK6NoB3JRM13UXJWqUlicl3si3gimseJwUXbAiKier9vzXTLgA8q7_q9zc4E1n12uV0z287Cs1i4qXFOOPqLs4T0C22NW6JkOZyB6A8Q</t>
  </si>
  <si>
    <t>https://www.contratos.gov.co/consultas/detalleProceso.do?numConstancia=19-12-9885821&amp;g-recaptcha-response=03AFcWeA7jviouT8Pkie0TidHG8AshCMToNkAu2zAxsBFa7d-K51Ni-EZwUJYk8Cxp_akI2rAq2JrJ9mOmjTN_QnqRYJtFU_70Ni5snd6if7g9meKPEaquHWp3xMEDpDryIYVLCZmSgBiifJo8eJ6az-Ef0oRsdn17twHBowzCxcP47nTRjgMH3RjaUSz95QdC7fdlZZR2RXoW3N6XuhjnkDnVnwNoRwklUsHNGtoL2YrUCUk2y7fnOuSthdBEFgh3Xn3fwXY9OB8eVeKsYlVpwXFnLcAKfNkFkEGoIYYsQkZc4SxMPpWxf74IWDO-oKg3HAxbhn-GsgLcObTWW0QRKGI238bOWAazn6cIG7WqF_uzd4ZpooIAZ_WAWxofza5ybHoMD2phmImQPAkecUz1fNofjdZhDiVdZZS-awCyKZ9R_1NNNoJ6QK7cWyE7O13VSF2kClYgbrvMIJYxQJ_Q5Y6DVO0EsXC0ayk2pc6MtsoRmvGeLKDl9VGLGQdUlRMQDTQv22InQWD4zcWLcUfYY2-9zD06ITzhdE2JCzSVpzGD6BnCSrCJ0ftzVdwGkJ2r9mej4x5RkFN0vRPtse1sVpRzIAzYcUjUhEHrqiJCv7x9MciKLitlSAfkBwUs20YYOiYz4rAz6rmVSRpfvca1zXxgimAaZ3f6lNe6GC-o73iQNEdtDF7WEWG4Tl4J2w3l2d_mpkmbbmFo98DkoMQLDITlNrstW1tjCZV_ebFbS4Zi8reNZQCc2ovkux5Q-5l2B5uR94kBU41zPilBwHTtcLNMYCB928msQJ6kcRzeMVCcPybg2yuQ7txgedG1c8euD-GcAVPW6K-xF8HuEj0ZbMvHlE9mm8vQ_t3h3NtG997OHxO1WRUFLCMeHwdCc6dqUCe8HwHz2A5XoGxI2RJIRMEC16hl_P5CzQ2sgdqSpkwDG_ULm4HGO5X9Bm_A6cbXNHAVIv1pYtso6BCo4KrRljMJ5oRih6qAqbvJ8YklhQjHO3BZ_OZKPio</t>
  </si>
  <si>
    <t>https://www.contratos.gov.co/consultas/detalleProceso.do?numConstancia=19-12-9887367&amp;g-recaptcha-response=03AFcWeA6W-Gt9xKbaunCXlhSKNL1-MonO1SNLSx8KA_osotYvQSs3KBG0p4txw4weDs1pbBMy4I-gg2bpkzhxaEKYtg9yJfWMgEMANDpxGvJtBNzT7JCJYrwiMd8d9aMU9sikwv84zl5YYqHofIVjXX86fNb9H2YPAIIhTzQXrLO4INl7yPTpuHktvDVv92z-tRxci0x0y_xN0vEcxiPJ0w-M-pZQrmiW0kOT63s7NQHEaYG7Fkxi6EGrZzhrz-7-mTjYYHoXyKhDTEXNDAjbD5cln6C41I3T-D3x-ZwVKS1IVOcBGxE4E7TrZ6mfUjpe9Rp3lRUU1A3xI7yyoncraEdgoe_MyGMZksZKroNqtno2cwiDLyzKEIc4a6hfrnNN6IKDVjVjPVx3QHre5x11jAMktvSnMvSCY2J07VDkTNouL0ZrX5uZZb0pVq4luAhKphOsSWbLZAC8eQ2yM7GR9SBDB4T8Z4-99E6or9z2Kt9-gIYcGTCzsulpMYA6rpefIewdmEPdxsiELJT1-Rzur9O8JvlcA_4zpZG2quO4uXWibE6CWdLFWtHSARN8u5M-s01-CdJ6qNB7AS3lo_HSiCSiCbOuilQ3TUjANmzPtinpnUL5-OxAsShJ2sFiWPfLKzXx5hm80Coyo570s2zExG-9SwizgqgWVPHnR1xLCJJFPUxMmt_Jf0vqRqcNHE-Qcw3qiVMwkXF-z3Zd7Vv7FmymUvUAo8r-FxsW1mcE90ZwwABzFRevJ5Tk8yx59lTg9mxsEjHXsUoCLLqsbL6I09ttkvUBPRpr2V2YTcbbiKQ7UmLI84EW4TQhXTpZv1kY2r7ckzvNz3qHPyqS22bpBQJol9ZWjv-CVNUO9wL603djpnQ0J1WuWhA7fpLKUYtFHbw-PTPSkcmOkpNa4B-wtI3it__fVT2tipvQfgiOtEsSbKkPeEXjuLPYGiVAaXR9waaoBLjQAgY0q2wxE2SJl7ivNcqtkm18z-u0mgRcDToYj2idpHtn4gI</t>
  </si>
  <si>
    <t>https://www.contratos.gov.co/consultas/detalleProceso.do?numConstancia=19-12-10224269&amp;g-recaptcha-response=0cAFcWeA4U5_4acGzbydAdD7Dbn5vn_gNr97TG9wNiqLRVZXl_UuEWaiXxKN4xBERF7mcV01BWJMLZ7Nx_xXvTzVjuiIrBeZDeqMG2cIF77YI8b2_F529nI894DyCV58TbRNmjXm2Crb732lV1xIuH5l92aC-QfMWdf6jWH9JRpsGdjoX5z1tsOr3_EJ3GEnN48LnkCA5L5skBUKwCr4CDW-BIcM_v2hqk0lYBctvlUx-2eaLK4RR651tipPWY2pcant55E48psUJPf6O2IhjmPitqzkdFdctxENU2cRpCKntytIfi5lvyeAdUMO1rnDJveeRgD9rhINEBv6Euc1GWH3ndn8mxYIURn1uaR_L-Mrz4x649Ytt59w4Xkz0Nd0aVGgWZi63qvmtiC8YxymrWyapMLlM8D_b-hG5sGAC-tyHdJxT-kc5kYuU-tMZfuJLxsS32vmMChE6JVRV5pqK6MfPU4mSwHrWCflblFtRAo7CHWWUcWMhn0uqP2Q5vYHH82dD7CRJydl6sV93ZIMh53GI2V6U3OTewvYNu7FQXrIcF543sTSpDYotGJT1esfLym4qjUmRcQjw9EYzuRJHyx5y1j9FLTsvxfZ85RWsoKaRs8HElXU4HxAG9kUoi8YxIkgtwCwXH4CCERRzndNz7D5Ykap2hFhj57wL_A7UaGdwMzwHMAA1IJI48OTxgfXWmVI_nx0eHyta4Zf5X5OMlY5qLzUWAMBs0JE-Uje3HEZK0l7LS7ALslHtvDuFuGfibmyX0g6db0xp_rrYdtqgR_cXo_9tSCbLpIQ</t>
  </si>
  <si>
    <t>https://www.contratos.gov.co/consultas/detalleProceso.do?numConstancia=19-12-10199667&amp;g-recaptcha-response=0cAFcWeA7V5wdJcaGAlJp77u39U8ijGzGAuTxyUmUbCrhg60AsY1Mnoih-WKl1xzo40UApcynNUqc_QUTjy07r1aXRZ9fqhBhbjqIzbN_7JdazP6736mooWITv_hD4mXiwlQj9x0PaMjvN0_Rdnsld7PyxXUjrWdfn23-zSaBqS2i931PW3hDK_BH-zjr1VW62WqY6yop2lcg2f_wmk-I0R2Es5kVU3mnseHFwVz3kAmqJHtDHhZCvhZh_GQ7u73nhJS9j_1T05plO_Wf9m_AibPf-CbNJZhyAW8C-2BsIR8AbfPYy-rlbcpUSwbm0Dsni1VNVhztpOBf5qpY69h6QmAHP-W71FcX-kYif1QBkoNIlo8vn4Pa0IPrb0y2OQWcw28JaI9JHikWxIWcRYXS7DxYVD5nrF_WaUgOxn42rpYSEEVB_UGHoS8ZWDhEeVug_8yv2ZQzghhwknK98bXEdozVuvJL8DEGWSA3xzYW-jJVCkjCYjou9pzMSn71eB2sF-QvE1MctZQ7o1gW_x76yOAyWiC2QJS8Wz2UJvTeFvjGoGHcyd0IeaTx4qnYkspCaPV5wJ31HfuV4m2_6mC6j97fj-3-odAGOKJyKsbwxgkm5ofADvDDZyZ1XgGz2Q--xMDKuWKmPJweJb2RnT97vAuLCOYhaY_ZgmEdyj2N4VRTMcsDazneWU07GGH7BdA_xRL2IkXhAWOz2t22oIGaJj-6-94uZO9SHuZvihK-aogtnO4TCFGZI1dmMwsZsqmXujAPSvsJ_pTJzDEPyAtmc3gh715MweY_41g</t>
  </si>
  <si>
    <t>https://www.secop.gov.co/CO1ContractsManagement/Tendering/ProcurementContractEdit/Update?docUniqueIdentifier=CO1.PCCNTR.343631&amp;prevCtxUrl=https%3a%2f%2fwww.secop.gov.co%3a443%2fCO1ContractsManagement%2fTendering%2fProcurementContractManagement%2fIndex&amp;prevCtxLbl=Contratos</t>
  </si>
  <si>
    <t>Abogado GGC</t>
  </si>
  <si>
    <t xml:space="preserve">Laura Rico </t>
  </si>
  <si>
    <r>
      <t xml:space="preserve">No tiene póliza AOM </t>
    </r>
    <r>
      <rPr>
        <sz val="12"/>
        <color rgb="FFFF0000"/>
        <rFont val="Arial "/>
      </rPr>
      <t xml:space="preserve">REVISAR REQUERIMIENTOS DE PÓLIZAS PORQUE NO LA TIENEN </t>
    </r>
  </si>
  <si>
    <t>Contrato 631 lote 3 del 2020 Vencida 29 abril 2023. pierde competencia para liquidar el 29 octubre 2025</t>
  </si>
  <si>
    <t>21/08/2025: Apertura de audiencia.</t>
  </si>
  <si>
    <r>
      <t>22/08/2025: Apertura de audiencia, OR: Manifiesta: No hay responsabilidad contractual por las obligaciones pactadas, hara la exposición verbal pero iguamente allegará escrito en el cual se soportan los argumentos, para que el ministerio analise detalladamente los aspectos concretos en que se soportan los descargos. Expone los elementos claves del doc de descargo y manifiesta: 1. consideracione sprevias, en el informe de supervisión de incump,imiento no hay concretos juicios de valores del significado que tiene la traza documental que ha impedido cumplir por parte de la empresa, han actuado bajo postulado de buena fe, hay imposibilidad de lograr de manera optima permisos ambientales, se valora los argumentos de la interventoria pero no la posición de la supervision. 2 OR plantea que no hya responsabilidad contractual, hay presunción de idondeidad y se han adelantado acciones bajo la buena fe, previamnete se verificaron situaciones de idondeidad para ejecutar el proyecto y con base en ese escenario donde hay idoneidad del Or se tenga en cuenta por parte de la supervisión y que no se ha podidoejecutar el proyecto. 3. el desarrollo de la etapa 1 de lo que se ha cumplido y esta acreditado, son obligaciones de hacer pero de medio art 13 ley 80 del 93, se debe verificar en esta audiencia que las obligaciones de la clausula 2 son de medio no de resultado, la responsabilidad tiene que establecerse si el OR ha actuado con debida diligencia y buena fe, el MME debe analizar las obligaciones de medio que ha cumplido el OR, hay eventos que escapan al control del OR por lo que hay fuerza mayor o caso fortuito, en principio las gestiones denotan que la empresa ha actuado con el debe de buena fe porque aun con esas circunstancias de no tener permiso y licencias ambientales, esta como deber de información. 4. obligaciones incorporadas en el contrato con el interventor y el alcance segun literal n lausua 9 hay que señalar que esta interventoria los pronunciamientos que haga deben teer el rigor de experto y estos pronunciamiento no tiene el rigor técnico, por lo que se invita al ministerio a que examine estos pronunciamientos de la interventoria con rigor.la ejecucion delas etapas subsiguientes no es una decision de abstenerse de cumplir por la empresa sino de imposibilidad. finalmente concluyen diciendo que hay ausencia de pronunciamiento puntual en el informe de supervision por no hacer analisis concreto d elso argumentos expuestos de la inviabiidad de la ejecución, por riesgo de inundación segun el ordenamiento territorial, inviabilidad ambiental por que manifista riesgo ambiental por inundación y los tecnicos por instalsación de medido, se invita a analizar en esta instancia todos esos elementos. para establecer sihay o no incumplimetno hay que revisar el tipo de obligación pactada, la cual se indica la imposibilidad de cumplir con las obligaciones subsiguientes. obligaciones de medio es cuando el resultado de la acción a adelantar no depende del OR en eset caso ( certificaciones y demás) cormacarena autoridad ambiental indica imposibilidad tecnica y no da aval al proyecto. el OR hizao gestiones con el equipo tecnico y llega a la conslusión que con las certificaciones y validación con gestión de riesgo llegaron a la conclusión que no es factible ejecutar el proyecto y así lo pusieron en conocimiento del ministerio, también hay variaciones presupuestales que pueden afectar porque hay unos costos que no se tuvieron en cuenta en la valoración. MME no analiza los planteamientos presentador por el OR pse soporta en las consideraciones de la interventoria y no analiza dando prevalencia a la interventoria que dice que no se puede ejecutar. cormacarena dice que en las coordenadas del proyecto 129 se ubican en zona de alto riesgo y 92 en zona de riesgo medio.</t>
    </r>
    <r>
      <rPr>
        <b/>
        <sz val="12"/>
        <color theme="1"/>
        <rFont val="Arial "/>
      </rPr>
      <t xml:space="preserve">piden terminación anticipadamente. el OR cumplió con todas las obligaciones d ela clausula 9 etapa1 y eran de medio por lo que está acreditado que se cumplió con debida diligencia y buena fe, las de la etapa 2 no se cumplieron por la imposibilidad tecnica y juridica por la ausencia de determinaciones de las entidades competentes porque no estan dadas las condiciones para desarrollar el proyecto. se solicita al despacho: 1 archivar o terminar la actuación administrativa por no haber posibilidad de imputar incumplimiento a electrohuila, la clausul penal es la indemnizacion anticipada pero no hay afectación económica en el informe se debe decir cual es y tasarlo proporcionalmente. </t>
    </r>
    <r>
      <rPr>
        <sz val="12"/>
        <color theme="1"/>
        <rFont val="Arial "/>
      </rPr>
      <t>se envian los descargos en enlace.pide como prueba oficiar al pueto concordia para que emita el esquema de ordenamiento territorial y se valore con eficacia esta prueba y los anexos descritos en los descargos. Aseguradora: radicaron los descargos, manifiesta: Coadyuva las solciitudes y lo dicho por el OR, la aseguradora ya se perdió competencia. la garantia de cumplimiento tenia vigencia hasta el 30 de agosto de 2024 por lo que no hay lugar a ser llamado, no se configuró el riesgo en su vigencia, la citación no está debidamnete motivada como lo manda la ley, la entidad debe eunciar y detallar las normas violadas y porque están incumplidas, no hay motivación ni tasación proporcionalidad, la entidad no analiza analisis propio solo hace referencia a hechos generales, las cláusulas las cita sin explicar porqué configuran presunto incumplimiento. ni el informe ni la citación cumplen con los minimos requeridos, la entidad debe realizar juicio de proporcionalidad, obliga a la admin a justificar las decisiones que toma, solicita archivar o en su defecto desvincular a la aseguradora.</t>
    </r>
  </si>
  <si>
    <t>20/enero de 2026</t>
  </si>
  <si>
    <t>20 enero de 2026</t>
  </si>
  <si>
    <t xml:space="preserve">PRONE- 727-22 </t>
  </si>
  <si>
    <t xml:space="preserve">No cuadraban las cuentas del informe final de fiduprevisora, ya según lios cumple, de esto se traslad+o al FENOGE para que ellos digan si cumplen o no, FENOGE contestó que ya está ok, actualmente se esta tramitando el radicado diciendo que estamos conforme con el informe final. </t>
  </si>
  <si>
    <t>Andrea Carolina Velandia</t>
  </si>
  <si>
    <t>Andrea Carolina Velandia.
Nicolas paloma</t>
  </si>
  <si>
    <t xml:space="preserve">solicitadasOR las docuementales anexas.
Testimonial declaracion Hollman.
Informe técnico de avance
visita técnica a la obra por la supervicion para verificar avance. 
SE DECRETARON: 1.  Documentales: todas se entiende incorporadas al presente proceso. 2. pericial: es util y pertinente paraque se verifique ocurrencia o no de situaciones imprevisibles. 3. TestimonialVisita: : carece de utilidad, se niega. 3. Informe tecnico: se considera pertinente y util. 4 visita tecnica, se aprueba la visita, la supervisión debe presentra5 dias posterior a la visita el informe de la misma. </t>
  </si>
  <si>
    <t>Incumplimiento en las activiaddes de la etapa de instalación VERP DICE QUE YA SE REALIZÓ LA IMSTALACIÓN, SE DEBE ACTUALIZAR PARA CERRAR</t>
  </si>
  <si>
    <t>En audiencia del 28 de agosto de 2025; Decretan prueba documental, prueba pericial y visita, OR interpone recurso parcial pidiendo que la visita no esté supeditada a los documentos que deben contener aval de interventoria.pide que le dictamen pericial sirva como prueba sea aplicable a todos los 24 contratos. Aseguraqdora;, Coadyuva el recurso del contratista.</t>
  </si>
  <si>
    <r>
      <rPr>
        <sz val="11"/>
        <color rgb="FF00B050"/>
        <rFont val="Aptos Narrow"/>
        <family val="2"/>
        <scheme val="minor"/>
      </rPr>
      <t>1 sept 2025: elcy informa que se encuentra pendiente de firma la certificaionn de cumpliiento para enviar el acta a revisión del GGC.</t>
    </r>
    <r>
      <rPr>
        <sz val="11"/>
        <color theme="1"/>
        <rFont val="Aptos Narrow"/>
        <family val="2"/>
        <scheme val="minor"/>
      </rPr>
      <t xml:space="preserve">
19/03/2025 se radicó memorando de impulos en Argo.</t>
    </r>
  </si>
  <si>
    <t xml:space="preserve">4/05/2023: Instaló
4/08/2025: 9: 30 am reanudación.
2/09/2025: Reanuda audiencia para decreto de pruebas, se suspende para resolver el recurso por 15 minutos la suspenden:  No se repone respecto a la interventoria, se acepta dicatmen pericial y doc anexos por el OR. </t>
  </si>
  <si>
    <t>Natalia villa blandon</t>
  </si>
  <si>
    <t>POLIZA VIGENTE Y POLIZA AOM</t>
  </si>
  <si>
    <t>Carolina Lozado</t>
  </si>
  <si>
    <t>Preentar pronunciamiento a los descargos, VENCE 9 SEP, PEDÍ PLAZO HASTA EL 12 DE SEP. Solicité que envíen decisión frente al recurso interpuesto por OR.</t>
  </si>
  <si>
    <t xml:space="preserve">Pendiente
Or envía informe de avance </t>
  </si>
  <si>
    <t xml:space="preserve">Se prevee radicar el informe el 9 de abril de 2025. 24 ABRIL 2: 30 PM reunión con técnico y juridico: 
elcy tiene en revisión el informe, a finales de semana lo envía para revision.  SE DEBE RADICAR URGENTE SI NO SE HA CUMPLIDO YA QUE EN OBSERVACIONES DE CONTRALORI EN EL 2024 SE QUEDÓ DE RADICAR DESDE SEPTIEMBRE </t>
  </si>
  <si>
    <t>24/04/25: Reunión con Neila vamos a avanza con el informe con Elcy y cesar. Runión con Elcy y Angie, elcy informa que tiene hasta modificación No 5 hizo requerimiento de garantías y doc para acta de entrega pero esta en argo en vb. Angie dice que estan solicitando dos meses para instalar los 120 medidores en reunión de seguimiento. quedaron de enviar plan de continegencia y plan de trabajo.</t>
  </si>
  <si>
    <t>Marcela Araujo/Neila</t>
  </si>
  <si>
    <t>Angie Castellanos</t>
  </si>
  <si>
    <t>mayra</t>
  </si>
  <si>
    <t xml:space="preserve">Avance de obra 98% falta instalar 120 medidores y avance del contrato 100% </t>
  </si>
  <si>
    <t>Febrero  24 de 2024</t>
  </si>
  <si>
    <t>Memorando radicado No. 3-2025-034475 del 29 de agosto de 2025</t>
  </si>
  <si>
    <t>Inza-CAUCA</t>
  </si>
  <si>
    <t xml:space="preserve">9/09/2025: En audiencia que se reanuda frente a la actualización el OR manifiesta: Caribemar realizó estudio d emercado para todos los prone donde se evidenció la existencia significativa de variasción de precios, realizando análisis se encontró que había una diferencia entre lo aprobado y lo ofertado para los contratos, para este contrato el proceso de obra se declaró desierto por el incremento de valores, en razón de esto el 5 nov de 2021 puso en conocimiento del MME esta situación con el fin de buscar soluciones, EDENSA manifiesta que no participa porque el precio no es atractivo, se pidió que revisaran los valores para que fuera atractivo. igualmnete INGESA pidió ajuste para poder participar, se les dijo que el valor corresponde a lo aprobado por el MME. Se aclara que esos precios fueron para el 2019 cuando se presentóo el proyecto y en razón a la coyuntura a causa del covid se debió ajustar precio.OR solicitó ampliación dle plazo para realizar ajustes a las condiciones para los pliegos e iniciar proceso de contratación de obra, MME no otorgó plazo siendo procedente dicha ampliación, en abril de 2022 caribemar inicio nuevo proceso de contratación de obra y recibió respuestas diciendo que no participan por los precios. julio 2022 se declaró desierto el segundo porceso de contratación, por lo que se exceden los recursos administrados por caribemar. Fundamnetos de derecho: se presentó imposibilidad de cumplir por el acaecimiento de fuerza mayor, el contrato 783 por el alza excesiva de precios se volvió imposible de cumplir lo que consituye rompimiento del nexo causal senteca 14392 MP ariel hernandez. hechos imprevisible, e irresistible, por existir hecho esterior a las partes que se produce despues d ela celebración del contrato por pandemia demostrado con las cartas d elos oferentes al contarto de obra donde dicen que no se presentan porque los precios no les da.caribemar ha sido diligente al sacar oferta bajo los rangos de precios aprobados por el MME.art 4 ley 80 del 93 dice que la entidad estatal tiene le deber de adoptar las medidas para mantener las condiciones del contrato realizando ajustes de precios, bajo esto la jurispurdencia dice que la parte afectada tiene derecho a pedir la revisión del contrato y la composición de lso precios pactados, no debe omponerse la clausula penal sin fundamento legal. OR art 24 ley 80 principio de transaparencia literal e, en los pliegos se definiran reglas que no induzcan a erro a lso contratistas y que no impidan ofrecimiento limitadoo dependadn de la voluntad exclusiva de la entidad, serán ineficaces de pleno derecho las estipulaciones de pliegos y contratos que contravengan este numeral, no desconocer esa norma so pretezco de aplicar la clausula vigesima quinta del contrato porque sería ilegal. donde se traslado todos los riesgos al OR donde lo hizo, que permitiera al contratista incluir unos precios que permitan recuperar la existencia de esos riesgos, eso viola el art 4 de la ley 1174, eso resulta ineficaz, la matris de riesgo que ponga en cabeza este riesgo en el 100% sin que corresponda a la realización de un estudio, es una obligación ilimitada prohibida art 24 numeral 5 leu 80 del 93, clausula vigesima quinta es ineficaz.esa es distinta a la de la convocatoria prone que dice que la asignación de riesgos es cuando hubiese mayor numero de usuarios, pero despues en el contrato s eincluye la clausula al no publicar la matriz de asignación tipificación de riesgos previsibles.esta acreditado según pruebas documentales. se pide como prueba los doc comunicaicón 29 octu 2021 corresponde al  anexo 1 informe actualizado, anexo 6 informe actualizado, anexo 9, anexo 30. el contrato tiene avance del 90% de obras según comunicaicón remitida y a hoy 9 sep 2025 que dice que el avance es del 100%  que da cuenta que los usuarios iniciales eran 101 en el mpio ariganí altos del sinaí y luego de replaneo se aaumentó a 102 usuarios asumiendo el valor adicional por caribemar. se pide visita para que se verifique ese avance del 100%. por parte de la supervisión, segun clausula 13 manual de supervición y contración y ley 1474 de 2011, el MME dice segun art 83 de la ley 1474 que dice que la supervisión es administrativa pero se debe considerar que las obras no se ejecutaron en las condiciones normale spactadas por todo lo expuesto y Or solo ha demsotrado diligencia en cumplir el objeto contractual por lo que no se pide que el supervisior remplace la interventoría pero si se pretende demostrar el avance de caribemarse acredita fuerza mayor, 100% obras, lo que es suficiente para dar pro terminado el proceso sancionatorio.  ASEGURADORA: 1. hechos del incumplimiento: Se hace un llamado para determinar si efectivamnete lel incumplimiento se hace por hechos generados por el OR y no por causas externas, se pide análisis de las pruebas y argumentos aportados por el OR. 2. los eventos que constituten el siniestro deben ser atribuibles al OR, aquí en el proceso se debe analizar ese hecho para poder que la aseguradora entre a responder en caso a que haya lugar. pide que los desvinculen por prescripción.  </t>
  </si>
  <si>
    <t>Desde que se radicó el primer informe Los hechos han cambiado, se subsanaron, la supervisión hizo gestiones para que CEDENAR cumpla, se hizo plan de trabajo el cual vienen cumpliendo hastala fecha. persiste ausencia de buen mantenimiento en las plantas, se va a hacer un informe técnico para reportar los avances a hoy desde lo técnico no hay hechos para el presunto incumplimiento.  visita de junio 2022 y visita mayo 2023, revisar cuando ocurrió el hecho que dio origen al presunto incumplimiento. 
Fase administración vencida, en trámite de incumplimiento</t>
  </si>
  <si>
    <t>VALOR DESEMBOLSADO A LA FIDUCIA</t>
  </si>
  <si>
    <t>Alba Nury Arias Hincapie</t>
  </si>
  <si>
    <t>CUMPLIMIENTO DE PRUEBAS POR LA DEE</t>
  </si>
  <si>
    <t>1. Prueba pericial al OR
2. Visita a DEE</t>
  </si>
  <si>
    <t xml:space="preserve">JODIDO IMPULSAR INCUMPLIMIENTO. </t>
  </si>
  <si>
    <t>JODIDO IMPULSAR INCUMPLIMIENTO.  IGUAL EL 725-22</t>
  </si>
  <si>
    <r>
      <rPr>
        <sz val="11"/>
        <color rgb="FFFF0000"/>
        <rFont val="Aptos Narrow"/>
        <scheme val="minor"/>
      </rPr>
      <t>14/07/2025: se envio a GGC ya estaba aprobado y faltaban polizas pero ya esta ok</t>
    </r>
    <r>
      <rPr>
        <sz val="11"/>
        <rFont val="Aptos Narrow"/>
        <family val="2"/>
        <scheme val="minor"/>
      </rPr>
      <t>.19/03/2025 se radicó memorando de impulos en Argo.</t>
    </r>
  </si>
  <si>
    <r>
      <t xml:space="preserve">2/09/2025: Se reanuda audiencia: 4/08/2025 OR: Se pronuncia frente a la actualización de informe, dice que el 4 de mayo del 2023 manifestaron que radicaron un memorando infirmando el avance de la obra del 2023 y manifiesta que llevan avance del 90% piden se tenga como prueba, el estado actual es de 592 usuarios conectados, más de los previstos iniciales que eran 514, el avance en relacion con las redes de media y baja tensión es dle 100%, queda pendiente medición e instalación de medidosres, no se ha concluidopor oposision de la comunidad, pero se sigue adelantando labores para lograr la instalación de medidores, solicita como prueba el informe tecnico actualizado que se radicará el día de hoy con avance del 100% de instalación de redes, en atención de ello, solicitan aplicación del literal d, del arti 86 y terminar el procedimiento por cesacion de causas que dieron origen al presunto incumplimiento. si no es suficiente prueba solicita que se practique visita tecnica a la obra para verificar el avance del 100%, esto con sustento en lo previsto en el manual del 17 enero 2023 versión 7 o el vigente, donde dice que todos los contratos deberán contar con vigilancia y control permanente.en otros procesos ya se aprobo esta visita. Reitera nuevamente como causal de eximente del contratista la variación de precios como factores externos. Aseguradora: Dice que en el informe numeral 7 que las fechas de cronograma se reitera que el ultimo vencimiento fue del 31 octubre de 2022, pero hay vencimientos del 2021, se reitera que la entidad tuvo conocimiento o debió tener conocimiento desde casi 4 años, por lo que se reitera la prescripción de las acciones derivadas del contrato de seguro arti 1081 del codigo de comercio, lo que significa la extinsión para la administraciónn de su gestión por el paso del tiempo, desde la primera audiencia citada ya había prescrito la acción sancionatoria ordinaria para las aseguradoras. solicitan archivo dle presente procedimiento sancionatorio. Se suspende la audiencia para evaluar las pruebas. 
</t>
    </r>
    <r>
      <rPr>
        <b/>
        <sz val="12"/>
        <color rgb="FFFF0000"/>
        <rFont val="Arial "/>
      </rPr>
      <t>OR interpone recurso</t>
    </r>
    <r>
      <rPr>
        <sz val="12"/>
        <color rgb="FFFF0000"/>
        <rFont val="Arial "/>
      </rPr>
      <t xml:space="preserve"> </t>
    </r>
    <r>
      <rPr>
        <sz val="12"/>
        <color theme="1"/>
        <rFont val="Arial "/>
      </rPr>
      <t xml:space="preserve">frente al decreto de pruebas para que no se conidicone la vista al certificado y recibo de obra de la interventoria, si los solicitan se viola el derecho a la prueba y de defensa. piden practicar la prueba cin el cumpliiento de los requisitos de la interventoria, sentencia C499 de 2015 constitucionalidad aart 86  el proceos debe estar. SAF </t>
    </r>
    <r>
      <rPr>
        <sz val="12"/>
        <color rgb="FFFF0000"/>
        <rFont val="Arial "/>
      </rPr>
      <t>RESUELVE RECURSO:</t>
    </r>
    <r>
      <rPr>
        <sz val="12"/>
        <color theme="1"/>
        <rFont val="Arial "/>
      </rPr>
      <t xml:space="preserve"> La supervision se ejerce cuando no se requiera una calidad especializada. 
para el caso del contrato 775-19 se estipulo en la cláusula 10 que frente a la actividad de admon de recursos que esta a cargo del contratista la contratación de la interventoría, el interventor y el operador de red deben adelantar reuniones sin que necesariamente asista el MME pero lo debe mantener informado, el OR no puede eximirse de su obligación de contar siempre con interventor externo, CARIBEMAR tiene la obligación de suscribir contrato de obra de acuerdoc on su manual de contratación enmarcado en ley 80 de 1993. en este sentido la vigilancia del contrato 775 de 1019 efase 1 esta a cargo de la interventoria del OR y no de la supervisión, esta supervisión no puede verificar las actividades sin que s ecumplan con los doc previstos en la metodologia de visita técnica, se mantienen requisitos y metodología para práctica de esta, sobre le dicatmen pericial se acepta, en cuenato la término de traslado se dará traslado a las partes y se corre plazo de 5 días. se notifica en audiencia. </t>
    </r>
  </si>
  <si>
    <r>
      <rPr>
        <sz val="11"/>
        <color rgb="FFFF0000"/>
        <rFont val="Aptos Narrow"/>
        <family val="2"/>
        <scheme val="minor"/>
      </rPr>
      <t>10/09/2025: Marce me indica que Se va arealizar visita de recibo de obra apenas se está pidiendo comisión posterior a ellos e eleabora el borrador de acta de recibo de infraestructura</t>
    </r>
    <r>
      <rPr>
        <sz val="11"/>
        <color theme="1"/>
        <rFont val="Aptos Narrow"/>
        <family val="2"/>
        <scheme val="minor"/>
      </rPr>
      <t>. Miercoles 9 julio se tiene fecha probable de validación de información enviada y faltante para elaborar borradora de acta.</t>
    </r>
  </si>
  <si>
    <t>COMPAÑÍA ENERGÉTICA DE OCCIDENTE CEO- S.A.
E.S.P.</t>
  </si>
  <si>
    <t xml:space="preserve">1.	Finalización de la etapa 3 Actividades de suministro y construcción de obras y liquidación contenida en el Anexo 2 – CRONOGRAMA. 
2.	Finalización de la etapa 4 Actividades de recibo y Terminación del contrato de Administración contenida en el Anexo 2 – CRONOGRAMA.
3.	Certificación de finalización de obra a corte del mes de junio del 2025 emitida por la interventoría técnica del contrato.
4.	El cargue de informes mensuales en plataforma AvanzaME, ya que bajo lo revisión por parte de la supervisión a corte 30 de junio del 2025, se observó el cargue del último reporte correspondiente al mes de enero 2024 (Anexo 3.3), permitiendo evidenciar la no entrega de los informes de DICIEMBRE del 2022, NOVIEMBRE del 2023, FEBRERO a DICIEMBRE del 2024 y ENERO a MAYO 2025, llevando en el mes de junio del 2025 a solicitar el cargue de los mismos, teniendo como respuesta link en donde la documentación suministrada no se encontró completa y coherente con lo solicitado. (Anexo 3.4)
5.	Remitir actualizada las Garantías del contrato.
</t>
  </si>
  <si>
    <t>Radicado 3-2024-034296
Fecha: 07-10-2024</t>
  </si>
  <si>
    <t xml:space="preserve">10/09/2025 marcela dice que acta recibo infraestructura en revisión de edna. Obra al 100% se encuentra acta en revisión juridica para pasar a  firmas de OR. </t>
  </si>
  <si>
    <t xml:space="preserve">Pendiente programacion GGC. </t>
  </si>
  <si>
    <r>
      <rPr>
        <sz val="11"/>
        <color rgb="FFFF0000"/>
        <rFont val="Aptos Narrow"/>
        <family val="2"/>
        <scheme val="minor"/>
      </rPr>
      <t xml:space="preserve">10/09/2025. Edna dice que e sta revisando doc para suscripción de  solicitude de terminación. en paso de DEE revisión documental 
</t>
    </r>
    <r>
      <rPr>
        <sz val="11"/>
        <color theme="1"/>
        <rFont val="Aptos Narrow"/>
        <family val="2"/>
        <scheme val="minor"/>
      </rPr>
      <t xml:space="preserve">
Se debe volver a actualizar, acordar con EDNA. 
SE VA A TERMINAR ANTICIPADAMENTE, UNA VEZ TENGA LOS DOC QUE ACREDITAN LA TERMINACIÓN ANTICIPADA SE ENVÍA ACTUALIZACIÓN PARA CIERRE </t>
    </r>
  </si>
  <si>
    <t xml:space="preserve">
5 /07/2023: Se instaló audiencia
17/06/2025: Descargos
11/09/2025: Reanudación audiencia decreto de pruebas 
</t>
  </si>
  <si>
    <t xml:space="preserve">OR: se pronució.
ASEGURADORA: se pronuncia dicienci que no fueron notifiados del informe por ello no asistieron a la diligencia inicial, en esta instancia se pronuncia así:de conformidad con el informe se presenta la configuración de la prescripción de las acciones derivadas del contrato de seguro articulo 81 y ley 1082 de 2015. 2 años ordinario y estraordinario dentro d elso 5 años siguientes, 2 años corren desde que se tuvo conocimiento del hecgo, los 5 desde que se da el hecho. hechos que deben ser imputables al contratista , para este caso el termino empleado es el de 2 años, se alegan hechos de incumplimiento desde el año 2021 a la fecha no se ha presentado una rclamación formal a la aseguradora por lo que se materializo el termino de lso 2 años de prescripción. la proporcionalidad en la ejecución del contrato, segun descargos del OR en el 2023, es que s epretendia imponer clausula penal y por ello debían aplicar la proporcionalidad, reitera los argumentos de los descargos del OR. </t>
  </si>
  <si>
    <r>
      <rPr>
        <b/>
        <sz val="11"/>
        <color theme="1"/>
        <rFont val="Aptos Narrow"/>
        <family val="2"/>
        <scheme val="minor"/>
      </rPr>
      <t xml:space="preserve">DECRETADAS: </t>
    </r>
    <r>
      <rPr>
        <sz val="11"/>
        <color theme="1"/>
        <rFont val="Aptos Narrow"/>
        <family val="2"/>
        <scheme val="minor"/>
      </rPr>
      <t xml:space="preserve">
El pasado 17 d ejunio de 2025 el apoderado solciitó aclaración del informe actualizado respecto d elas consecuencias para el contratosya en caso d epresentarse el incumplimiento. Se calara que esta se hace con base en los informes presentados por la DEE remitidos al contratista y garante donde se pide multa y no cláusula penal, de esto se dio traslado para ejercer el derecho de defensa y la entida dno está variando la clase de sanción indicada en esta oportunidad.
1. Documentales: Comunicaciones enviadas al MME por el OR: se entiende incorporadas al procedimiento
2. Pericial: 
3. Testimonial: se niega
4. Inofrme tecnico de avance: presentado el 15 marzo 2025  se considera pertinente
5. Visita tecnica de la DEE: previo a esto se debeb cumplir con la metodología de visitas y muestreo a no ser que en el mismo ´dia se pueda hacer toda la visita de toda la infraestructura. la supervisión no puede hacer certificación de avance d elos porcentajes pro se propio de la interventoria. SUPERVISION DEBE PRESENTAR INFORME DE AVANCE 5 DIAS POSTERIOR A LA VISTA. SI NO SE HACE VISITA EL SUPERVISION DEBE REMITIR INFORME DEL ESTADO DEL CONTRATO, ESTADO FINANCIERO TEC.
6. Prueba por informe para certificar % a la fecha  ejecución y valores adeudados al contratista a la fecha. ESTADO FINANCIERO, SALDOS  A FAVOR ARGUMENTOS TECNICOS EXPUESTOS POR EL CONTRATISTA EN SU DEFENSA. MINUTO 55: 40 audiencia.
OR RECURSO REPOSICION PARCIAL: En las condiciones que s eponen para la practica de prueba de visita, no se debeb exigir certificado ni ningún docuemntos que deba ser emitido por ella respecto a la ejeución de las obras, porqu ela smisma sno fueron ejecutadas en condiciones y previso pactados por la misma variación de precios, informe del 17 junio 2025, solicita no se condiciones la visita a los doc de interventoria, el objeto d ela vista es que  validen la existencia de la infraestructura construida., esto en virtud a la obligación de la supervisión de ejercer vigilancia y control, se pide que sea la supervisión qu verifique lo dicho por OR en los descargos y en el informe técnico, en virtud dle derecho de defensa se debe permitir la visita. solciita aclaración en relación con el procedimeitno a seguir respecto dle dictamen pericial, este se admitió pero no han solciitado escuchar al perito,solicita aclarar si va a ser escuchado arti 226 y sgts Cgenral del proceso. piden además que se tenga un solo dictamen para todo slos contratos. solicita que se aclare si en el rpocedimiento y como garantia va a existri la posibilidad de presentar alegatos antes que s etome la decisión, atendiendo lo indicado en el codigo procedimiento administrativo.
</t>
    </r>
    <r>
      <rPr>
        <b/>
        <sz val="11"/>
        <color theme="1"/>
        <rFont val="Aptos Narrow"/>
        <family val="2"/>
        <scheme val="minor"/>
      </rPr>
      <t>RESUELVE RECURSO:</t>
    </r>
    <r>
      <rPr>
        <sz val="11"/>
        <color theme="1"/>
        <rFont val="Aptos Narrow"/>
        <family val="2"/>
        <scheme val="minor"/>
      </rPr>
      <t xml:space="preserve"> manifiesta las obligaciones establedcidas en el contrato de contar con contrato de interventoría, y mas funciones de la supervisión las cuales no pueden ser las mismas del interventor. la supervisión no puede verificar las actividades de la fase 1 sin que se cumpla con los doc establecidos en la metodología establecida. se acepta un unico dictamen, la entidad precisa que una vez se aporte el dictamen pericial se verifica la necesidad de que comparezca para ello en su momento el despacho definirá si se cita o no. No es viable adoptar etapas no estipuladas en el proceso sancionatorio, en lo que respecta a alegatos, sin embargo se acepta que se hagan pronunciamientos al respecto. se notifica en audiencia de lo dispuesto. SE SUSPENDE PARA NUEVA FECHA DE REANUDACIÓN. 
</t>
    </r>
  </si>
  <si>
    <r>
      <rPr>
        <b/>
        <sz val="11"/>
        <rFont val="Aptos Narrow"/>
        <family val="2"/>
        <scheme val="minor"/>
      </rPr>
      <t>3-2025-037301 11 sep 2025 Reporte cumplimiento de obligaciones 474-18</t>
    </r>
    <r>
      <rPr>
        <sz val="11"/>
        <color rgb="FFFF0000"/>
        <rFont val="Aptos Narrow"/>
        <family val="2"/>
        <scheme val="minor"/>
      </rPr>
      <t xml:space="preserve">
</t>
    </r>
    <r>
      <rPr>
        <sz val="11"/>
        <color theme="1"/>
        <rFont val="Aptos Narrow"/>
        <family val="2"/>
        <scheme val="minor"/>
      </rPr>
      <t xml:space="preserve"> En consideración al avance de obra, se recomienda cambiar de clausula penal a multa. La DEE debe tasar la multa y actualizar el informe</t>
    </r>
  </si>
  <si>
    <t xml:space="preserve">6/06/2023: instaló
11/06/2025: Pronunciamiento actualización 
12/09/2025: reanuda audiencia para decreto de pruebas </t>
  </si>
  <si>
    <r>
      <t xml:space="preserve">Pronunciamiento OR: 
Aseguradora: 
PRUEBAS DECRETADAS 
1, Doc aportados por OR se incorporan al proceso e informe del 11/06/2025: de avance de obra del 100%.
2. Perito para todos los contratos. 
3 Visita previo cumplimiento d ela metodología, sin muestreo si se puede hacer la verificaición e un solo día de  toda la infraestructura.
4. Informe de visita 5 dias posterior a la visita.
El MME dará traslado de las pruebas decretadas paar que se pronuncien.
RECURSO DECRETO D EPRACTICA DE PRUEBAS: </t>
    </r>
    <r>
      <rPr>
        <sz val="12"/>
        <color theme="1"/>
        <rFont val="Arial "/>
      </rPr>
      <t xml:space="preserve">sobre los siguientes aspecto, en audiencia anterior se solició aclara la consecuencia de la sanción a imponer, en el informe inicial piden multa, en la actualziaqcion se dice que es clausula penal,  en relación con la visita se considera que no se debe exigir certifiación de interventoría por no habers epodido adelantar en las conidicones pactadas en el cronograma por causa de fuerza mayor, por ello no se cuenta con interventoría  solo tuvo interventoria para la primera etapa precontractual y durante el periodo que adelantó la contratación de obra que resulto fallida, como no s epudo contartar por eso se dio terminado el contrato en su momento, finalmente adelantó las obras con sus propuso recursos y así adelnato las obras la cual ya está en 100% finalizadas, lo que conlleva a que se de por terminado el proceso sancionatorio por causa de fuerza mayor y cumplimiento de obra. pedir certificado de interventoria impediría el derecho de defensa porque no se podríallevar a cabo la visita técnica por parte de la supervisión, se pide es visita para que verifiquen que se cumplió con el 100% de las obras en vurtud de los dispuesto en el manual de supervisión de vigilar. 
Aseguradora interpone recurso en lo referente a la solciitud de aclaración de la sanción solicitada en el primer informe y en el de actualziación y pide termianción del proceso por haber cumplido el Or con la finalización de la obra. Se supende 
RESUELVE RECURSO: 
No se acepta el recurso por que la supervisión debe ser especializada y la supervisión e intervemtoría no es concurrente para las mismas obligaciones del contrato, es obligación del OR suscribir contrato de interventoría. se apertura práctica de pruebas decretadas. </t>
    </r>
  </si>
  <si>
    <r>
      <rPr>
        <sz val="11"/>
        <color rgb="FFFF3300"/>
        <rFont val="Aptos Narrow"/>
        <family val="2"/>
        <scheme val="minor"/>
      </rPr>
      <t>Se debe adelantar audiencia.</t>
    </r>
    <r>
      <rPr>
        <sz val="11"/>
        <color theme="1"/>
        <rFont val="Aptos Narrow"/>
        <family val="2"/>
        <scheme val="minor"/>
      </rPr>
      <t xml:space="preserve">
AUDIENCIA 22 DE AGOSTO 9: 30 AM Solicitar agilidad en la Audiencia, enviar memorando, 3-2025-028283 Anexa cronograma y solicitud avance en trámite de incumplimiento FAER 663-2019</t>
    </r>
  </si>
  <si>
    <r>
      <t>Auto 29 abril 2024  TRIBUNAL ADMINISTRATIVO DEL META notificado el 7 mayo 2024  admite demanda de</t>
    </r>
    <r>
      <rPr>
        <sz val="12"/>
        <rFont val="Arial "/>
      </rPr>
      <t xml:space="preserve"> controversias contractuales</t>
    </r>
    <r>
      <rPr>
        <sz val="12"/>
        <color rgb="FF000000"/>
        <rFont val="Arial "/>
      </rPr>
      <t xml:space="preserve"> proceso radicado 50001-23-33-000-2023-00002-00 en curso </t>
    </r>
  </si>
  <si>
    <t>Saul archila</t>
  </si>
  <si>
    <r>
      <t xml:space="preserve">
</t>
    </r>
    <r>
      <rPr>
        <sz val="12"/>
        <color rgb="FF00B050"/>
        <rFont val="Arial "/>
      </rPr>
      <t xml:space="preserve">15/09/2'25: juan camilo dice que ya fue revisada por contractual en neon pero requieren póliza. 
ultimo requerimiento de póliza fue el 4 sep 2025. 
se prevee que para </t>
    </r>
    <r>
      <rPr>
        <sz val="12"/>
        <color rgb="FFFF0000"/>
        <rFont val="Arial "/>
      </rPr>
      <t>OCTUBRE 15 VOLVER A CARGAR Y HACER SEGUIMIENTO</t>
    </r>
    <r>
      <rPr>
        <sz val="12"/>
        <color rgb="FF00B050"/>
        <rFont val="Arial "/>
      </rPr>
      <t xml:space="preserve">.
3 sep 2025: Mauricio dice que  ya tuvo una revision del GGC rechazada el 18 de julio, está en ajuste y a la espera de la  póliza, andres dice que energuaviare la quedo de enviar esta semana. </t>
    </r>
    <r>
      <rPr>
        <sz val="12"/>
        <rFont val="Arial "/>
      </rPr>
      <t xml:space="preserve">
26/06/2025 para enviar borrador de Acta de terminación de etapa de instalación a GGC, OJO AGILIZAR TIEMPO .
18 de junio de 2025 para enviara a GGC acta de terminación de etapa de instalación. Reunion 10 junio saul dice que esta en revisión del tecnico.
</t>
    </r>
  </si>
  <si>
    <r>
      <rPr>
        <b/>
        <sz val="12"/>
        <color rgb="FFFF0000"/>
        <rFont val="Arial "/>
      </rPr>
      <t>15/09/25: NEILA dice que ya está radicado en argo para firma del ordenador del gasto salió de argo el viernes 3-2025-037459 del 12 sep 2025, se carga en neon y sigue su curso para firma del ordenador del gasto. pendiente con Laura para que me cuente cuando esta el acta y se termian el incumplimiento.</t>
    </r>
    <r>
      <rPr>
        <b/>
        <sz val="12"/>
        <rFont val="Arial "/>
      </rPr>
      <t xml:space="preserve">
El ATBF fue remitido a ELECTROHUILA el 1 de septiembre de 2025.
ELECTROHUILA remite el ATBF firmado al MME el 4 de septiembre de 2025.
El MME remite a la interventoría el ATBF el 5 de septiembre de 2025.
 La interventoría remite el ATBF firmado al MME el 5 de septiembre de 2025.</t>
    </r>
    <r>
      <rPr>
        <b/>
        <sz val="12"/>
        <color rgb="FFFF0000"/>
        <rFont val="Arial "/>
      </rPr>
      <t xml:space="preserve">
</t>
    </r>
    <r>
      <rPr>
        <sz val="12"/>
        <color rgb="FFFF0000"/>
        <rFont val="Arial "/>
      </rPr>
      <t xml:space="preserve">
</t>
    </r>
    <r>
      <rPr>
        <sz val="12"/>
        <rFont val="Arial "/>
      </rPr>
      <t>En mesa de trabajo con electrohuila se puso comoplazopara suscripción de acta de terminación de instalación el 20 de agosto de 2025. Ela ATBF fue enviada por GGC con comentarios, Miller la está revisando para volverla a radicar cuando resuelvan lo de la póliza ( si la aseguradora emite certificado de que no la emite per ya la cotizó lo que quiere decir que deben constituirla.).  
Se quedó en compromiso de que el 15 de julio O ANTES POR PERDIDA DE COMPETENCIA PARA IQUDIAR LA INTERVENTORIA.   2025 ENVÍO A GGC PARA REVISIÓN  pero no se va a ctualiza</t>
    </r>
    <r>
      <rPr>
        <sz val="12"/>
        <color rgb="FF000000"/>
        <rFont val="Arial "/>
      </rPr>
      <t>r se envió memo informando que el incumplimiento frente a la instalación y puesta en servicio de la infraestructura ha sido superado.Sin embargo, para esta supervisión es importante aclarar que aún se encuentra pendiente la suscripción del Acta de Terminación de la Etapa de Instalación.</t>
    </r>
  </si>
  <si>
    <r>
      <rPr>
        <sz val="12"/>
        <color rgb="FF00B050"/>
        <rFont val="Arial "/>
      </rPr>
      <t xml:space="preserve">15/09/25: juan camilo dice que enviaron hoy polizas actualizadas y se solicitó aprobación póliza. </t>
    </r>
    <r>
      <rPr>
        <sz val="12"/>
        <color rgb="FFFF0000"/>
        <rFont val="Arial "/>
      </rPr>
      <t>octubre a finales si no se tiene laura apertura audiencia.</t>
    </r>
    <r>
      <rPr>
        <sz val="12"/>
        <color rgb="FF00B050"/>
        <rFont val="Arial "/>
      </rPr>
      <t xml:space="preserve">
3 sep mauricio dice: a finales de septiembre, ya está elaborada y en revisión técnica, para compartirla al GGC para revisión. Esta pendiente de póliza ya se requirió en julio y no la han enviado SE DEBE ENVIAR NUEVO REQUERIMIENTO. .</t>
    </r>
    <r>
      <rPr>
        <sz val="12"/>
        <color rgb="FF000000"/>
        <rFont val="Arial "/>
      </rPr>
      <t xml:space="preserve"> 
25 Julio de 2025 se enviara a GGC para acta de etapa de etapa de instalación,
</t>
    </r>
    <r>
      <rPr>
        <sz val="12"/>
        <color rgb="FFFF0000"/>
        <rFont val="Arial "/>
      </rPr>
      <t xml:space="preserve"> </t>
    </r>
  </si>
  <si>
    <r>
      <rPr>
        <sz val="12"/>
        <color rgb="FF00B050"/>
        <rFont val="Arial "/>
      </rPr>
      <t xml:space="preserve">15/09/2025: Neila dice falta pólizas 4 sep se reitero póliza, 6 de agosto enviaron observaciones de GGC pendiente que DEE ajuste acta. el 1 sep se envío para ajuste a los apoyos. </t>
    </r>
    <r>
      <rPr>
        <sz val="12"/>
        <color rgb="FFFF0000"/>
        <rFont val="Arial "/>
      </rPr>
      <t>OCTUBRE 15 SE REALIZA SEGUIMIENTO.</t>
    </r>
    <r>
      <rPr>
        <sz val="12"/>
        <color rgb="FF00B050"/>
        <rFont val="Arial "/>
      </rPr>
      <t xml:space="preserve">
11/09/2025: vero dice que insistió en la póliza para poder suscribir las actas , ya enviaron borradores de actas. 3 sep mauricio dice: se cargó el acta para revisión de GGC el 19 junio 2025 aparece rechazada el 18 de julio, se ajustó, y falta la póliza para volverla a cargar, la póliza ya se solicitó  se el 24 de julio el Or no la ha remitido, andres dice que energuaviare la quedó de enviar esta semana.</t>
    </r>
    <r>
      <rPr>
        <sz val="12"/>
        <color rgb="FFFF0000"/>
        <rFont val="Arial "/>
      </rPr>
      <t xml:space="preserve">
18/06/2025 para enviar Acta de terminación de etapa de instalación a GGC, </t>
    </r>
  </si>
  <si>
    <r>
      <rPr>
        <b/>
        <sz val="11"/>
        <rFont val="Aptos Narrow"/>
        <family val="2"/>
        <scheme val="minor"/>
      </rPr>
      <t xml:space="preserve">15/07/2025: NEILA DICE QUE ESTA EN NEON PARA FIRMA DEL ORDENADO DEL GASTO, asignado al abogado y financiero de GGC el acta inicial, falta firma del ordenador del gasto. </t>
    </r>
    <r>
      <rPr>
        <b/>
        <sz val="11"/>
        <color rgb="FFFF0000"/>
        <rFont val="Aptos Narrow"/>
        <family val="2"/>
        <scheme val="minor"/>
      </rPr>
      <t xml:space="preserve">laura dice que va a pedir agilizar  
</t>
    </r>
    <r>
      <rPr>
        <b/>
        <sz val="11"/>
        <color rgb="FFEE0000"/>
        <rFont val="Aptos Narrow"/>
        <family val="2"/>
        <scheme val="minor"/>
      </rPr>
      <t xml:space="preserve">
18 junio 2025 </t>
    </r>
    <r>
      <rPr>
        <sz val="11"/>
        <color theme="1"/>
        <rFont val="Aptos Narrow"/>
        <family val="2"/>
        <scheme val="minor"/>
      </rPr>
      <t xml:space="preserve">para enviar a GGC acta de etapa de terminación de etapa contractual, </t>
    </r>
    <r>
      <rPr>
        <sz val="11"/>
        <color rgb="FF00B050"/>
        <rFont val="Aptos Narrow"/>
        <family val="2"/>
        <scheme val="minor"/>
      </rPr>
      <t>En revisión de los ajuste por parte de la DEE del acta de etapa de instalación, COMPROMISO D Elcy enviar 9 junio el acta.</t>
    </r>
    <r>
      <rPr>
        <sz val="11"/>
        <color theme="1"/>
        <rFont val="Aptos Narrow"/>
        <family val="2"/>
        <scheme val="minor"/>
      </rPr>
      <t xml:space="preserve">
</t>
    </r>
  </si>
  <si>
    <r>
      <rPr>
        <sz val="12"/>
        <color rgb="FFEE0000"/>
        <rFont val="Arial "/>
      </rPr>
      <t>15/09/2025: esta en reivsión por DEE pero ya se recibió póliza actualizada. Seguimiento en octubre 15
14 de agosto  2025</t>
    </r>
    <r>
      <rPr>
        <sz val="12"/>
        <color rgb="FF000000"/>
        <rFont val="Arial "/>
      </rPr>
      <t xml:space="preserve"> se enviará acta de terminación de etapa de instalación a GGC para revisión, Elcy tiene acta en revisión. 
</t>
    </r>
  </si>
  <si>
    <r>
      <rPr>
        <sz val="12"/>
        <color rgb="FF00B050"/>
        <rFont val="Arial "/>
      </rPr>
      <t>15/09/2025: juan camilo dice que esta pendiente póliza, pendiente de ajuste de acta segun observaciones.</t>
    </r>
    <r>
      <rPr>
        <sz val="12"/>
        <color rgb="FFFF0000"/>
        <rFont val="Arial "/>
      </rPr>
      <t xml:space="preserve"> seguimiento en octubre 15.</t>
    </r>
    <r>
      <rPr>
        <sz val="12"/>
        <color rgb="FF00B050"/>
        <rFont val="Arial "/>
      </rPr>
      <t xml:space="preserve"> 
2 SEP Lina dice que ya se envió el acta a GGC pendiente de revisión y verificación si hay ajustes</t>
    </r>
    <r>
      <rPr>
        <sz val="12"/>
        <color rgb="FF000000"/>
        <rFont val="Arial "/>
      </rPr>
      <t xml:space="preserve">. 18 de junio  de 2025 revisa información para atualizacion de incumplimiento. REVISAR DOC FALTANTES O REQUERIMIENTOS A CENS PARA SUSCRIBIR ACTA </t>
    </r>
  </si>
  <si>
    <r>
      <t xml:space="preserve">15/09/25: juan camilo dice que esta mas atrazado. prescripción según aeguradora es este año. </t>
    </r>
    <r>
      <rPr>
        <sz val="12"/>
        <color rgb="FFFF0000"/>
        <rFont val="Arial "/>
      </rPr>
      <t>seguimiento en octubre prioridad sino se apertura.</t>
    </r>
    <r>
      <rPr>
        <sz val="12"/>
        <color rgb="FF00B050"/>
        <rFont val="Arial "/>
      </rPr>
      <t xml:space="preserve">
Noviembre 15  para envio a GGC el acta de terminación de etapa de instalacion.No tiene ninguna de las actas, ya está la documentación por parte del OR e interventoría está lista, andres esta en revisión durante septiembre andres revisa, tiene ppoliza actualizada hasta el 2026.</t>
    </r>
  </si>
  <si>
    <r>
      <t xml:space="preserve">TIENE ACTA DE RECIBO Y ENTREGA DE INFRAESTRUCTURA FALTA EL </t>
    </r>
    <r>
      <rPr>
        <b/>
        <sz val="11"/>
        <color rgb="FF000000"/>
        <rFont val="Calibri"/>
        <family val="2"/>
      </rPr>
      <t xml:space="preserve">ACTA DE TERMINACIÓN DE INSTALACIÓN </t>
    </r>
    <r>
      <rPr>
        <sz val="11"/>
        <color rgb="FF000000"/>
        <rFont val="Calibri"/>
        <family val="2"/>
      </rPr>
      <t xml:space="preserve"> Una vez suscrita se cierre el incumplimiento. </t>
    </r>
  </si>
  <si>
    <r>
      <rPr>
        <sz val="11"/>
        <color rgb="FFFF0000"/>
        <rFont val="Aptos Narrow"/>
        <family val="2"/>
        <scheme val="minor"/>
      </rPr>
      <t xml:space="preserve">
15/09/25: Miller dice que la interventoria envío certificado de cumplimiento de EMSA el 12 de sep. si ya está todo cumplido se puede iniciar con el acta. 
</t>
    </r>
    <r>
      <rPr>
        <sz val="11"/>
        <color theme="1"/>
        <rFont val="Aptos Narrow"/>
        <family val="2"/>
        <scheme val="minor"/>
      </rPr>
      <t xml:space="preserve">
PENDIENTE DE actualización 30 abril 2025 si hubo variación para agosto 15 se determina si se pyede cerrar o no de acuerdo al certificado que remita interventoría. </t>
    </r>
  </si>
  <si>
    <r>
      <rPr>
        <sz val="11"/>
        <color rgb="FFFF0000"/>
        <rFont val="Aptos Narrow"/>
        <family val="2"/>
        <scheme val="minor"/>
      </rPr>
      <t xml:space="preserve">
</t>
    </r>
    <r>
      <rPr>
        <sz val="11"/>
        <color theme="1"/>
        <rFont val="Aptos Narrow"/>
        <family val="2"/>
        <scheme val="minor"/>
      </rPr>
      <t xml:space="preserve">
2/07/2025: Juan camilo dice que de manera informal EMSA dijo que ya superó los hechos de incumplimiento, esta pendiente de que envíen la certificación de interventoría.25 marzo 2025 se envió respuesta a memorando donde solicitan multa en lugar de cláusula penal </t>
    </r>
  </si>
  <si>
    <r>
      <t xml:space="preserve">Actualmente la obra que se deriva del presente contrato se encuentra finalizada en un cien por ciento (100%), pendiente que la interventoría avale y certifique la obra para la elaboración y suscripción de acta de etapa de instalación.   </t>
    </r>
    <r>
      <rPr>
        <sz val="12"/>
        <color rgb="FFFF0000"/>
        <rFont val="Arial "/>
      </rPr>
      <t>El borrador de acta de infraestructuta se encuentra en revisión. Una vez se suscriban las respectivas actas se notificará al GGC la superación de las causas que dieron origen al presunto incumplimiento</t>
    </r>
    <r>
      <rPr>
        <sz val="12"/>
        <color rgb="FF000000"/>
        <rFont val="Arial "/>
      </rPr>
      <t>.</t>
    </r>
  </si>
  <si>
    <r>
      <rPr>
        <sz val="11"/>
        <color rgb="FFFF0000"/>
        <rFont val="Aptos Narrow"/>
        <family val="2"/>
        <scheme val="minor"/>
      </rPr>
      <t xml:space="preserve">SEGUIMIENTOS se elaboró concpeto juridico dond edice que s epuede terminar anticipadamente porque se cumplen los requisitos para ello, una vez la interventoría envíe el aval a esa solciitud se envia memo pidiendo cerrar el incumplimiento. </t>
    </r>
    <r>
      <rPr>
        <sz val="11"/>
        <color theme="1"/>
        <rFont val="Aptos Narrow"/>
        <family val="2"/>
        <scheme val="minor"/>
      </rPr>
      <t xml:space="preserve">
No se recomienda cambiar la solicitud de sanción de clausula penal a multa., en razón al avance de ejecución de la fase 1.</t>
    </r>
  </si>
  <si>
    <t>5/07/2023: Se instaló
19/06/2025: Pronunciamiento actualización 
25/08/2025 3 pm reanudación audiencia SAF decreta pruebas.
16/09/2025: 10 am reanudación de audiencia</t>
  </si>
  <si>
    <t>Pronunciamineto pericial d de la DEE,Con memorando No Radicado No.: 3-2025-017711  del 12-05-2025</t>
  </si>
  <si>
    <t xml:space="preserve">Pronunciamineto pericial d de la DEE,Con memorando No Radicado No.: 3-2025-017711  del 12-05-2025
Pendiente Pronunciarnos frenre al informe de avance </t>
  </si>
  <si>
    <t xml:space="preserve">25/08/2025: Reanudación audiencia: S e decretan pruebas el OR interpone recurso reposición para la visita técnica, en lo que se refiere a que se exige que para la practica dela prueba se exige certificación de interventoria ya que a hoy no tine interventor y hubo fuerza payor para adelantar las obras de manera oportuna. 19/06/2025: Reanudación de audiencia inicida el 5 juli del 2023, OR dice que en la citación inicial piden multa, pero en la actualización solicitan clausula penal, numerales 5 y 6 y avance ejeución en audiencia, en  noviembre del  2023 se indicó avance del 90%  se describen las obras realizadas, a hoy hay infoeme tecnico radicado el 18 de junio de 2025 con avance del 100%pero los usuarios se opusieron a la normalización y rechazan la reconcecciónn prepagada acta del 5 de junio del 2025. Contrato no tiene interventoría pero solicita que se lleve visita al área de acuerdo al manual de supervisión.alegan lo mismo respecto a la variación de precios lo cual sería eximente de responsabilidad la demora en la ejecución y caribemar ejecuto obra con su propio personal.Aseguradora dice que se viola el debido proceso porque se citó con una sanción y la actualización es con otra sanción, se vila principio de congruencia, ademáqs apra la oliza ha operado la prescipicón ordinaria el cual empieza a operar desde que el intereaso debió tener conocimiento de los hechos que dan lugar al incumplimiento.la admon venció el 31 de octubre de 2022 y se evidencia incumplimiento total pro lo que si en esa fecha tenian que tener la totalidad de la obra desde esa fecha tuvo conocimiento del incumplimiento, por lo tanto las acciones del articulo 81 han prescrito, el inicio del presunto incumplimiento no interrumpe el término de la prescripción.en todo caso  seguros del estado responde por los hechos de incumplimiento que sean por causa del OR, coadyuva la solciitud de visita, y aplicar articulo 86 para que finalice el incumplimiento.SE SUSPENDE AUDIENCIA PARA ANALIZAR LSO ARGUMENTOS Y POSTERIORMENTE SE CITA A CONTINUAR LA AUDIENCIA. 16/09/2025: SE REANUDA AUDIENCIA: Resulve recurso de pruebas, no se acepta el recurso. SE SUSPENDE AUDIENCIA: </t>
  </si>
  <si>
    <r>
      <t xml:space="preserve">
</t>
    </r>
    <r>
      <rPr>
        <sz val="11"/>
        <rFont val="Aptos Narrow"/>
        <family val="2"/>
        <scheme val="minor"/>
      </rPr>
      <t>1.PERICIAL:  Pronunciamiento pericial  de la DEE,Con memorando No Radicado No.: 3-2025-017711 del 12-05-2025
2.VISITA:  Memorando 3-2025-032116 12 agosto 2025 remisión informe visita 797-2019</t>
    </r>
  </si>
  <si>
    <t>Pronunciamiento pericial  de la DEE,Con memorando No Radicado No.: 3-2025-017711  del 12-05-2025</t>
  </si>
  <si>
    <t xml:space="preserve">Lin me </t>
  </si>
  <si>
    <r>
      <rPr>
        <sz val="11"/>
        <color rgb="FFFF0000"/>
        <rFont val="Aptos Narrow"/>
        <family val="2"/>
        <scheme val="minor"/>
      </rPr>
      <t>En revisión técnica   acta de recibo de infraestructura y posterior a ello se elabora el ATBF.</t>
    </r>
    <r>
      <rPr>
        <sz val="11"/>
        <color theme="1"/>
        <rFont val="Aptos Narrow"/>
        <family val="2"/>
        <scheme val="minor"/>
      </rPr>
      <t xml:space="preserve">
Remisión de ATBF en septiembre aproximadamente.</t>
    </r>
  </si>
  <si>
    <t xml:space="preserve">
DISPAC no ha presentado ningún documento que acredite el cumplimiento del 100%
las obligaciones contenidas de la etapa de instalación No se ha suscrito el acta de entrega de infraestructura ni  Acta de Terminación de la Etapa de
Instalación. 
el Contratista no ha aclarado los criterios utilizados para retirar usuarios que no fueron incluidos en el listado final, en especial usuarios de diseño viables sobre los que en cualquier momento será el futuro operador de red quien dé respuesta de la trazabilidad de dicho cambio</t>
  </si>
  <si>
    <t>12/05/2023: Se instaló.} audiencia se escucharon descargos contratista y garante, solicitaron pruebas.
9/09/2025: Se reanuda audiencia para que se pronuncien sobre informe actualizado de presunto incumplimiento. SE SUSPENDE PARA POSTERIORMENTE DECRETAR PRUEBAS</t>
  </si>
  <si>
    <r>
      <t xml:space="preserve">Pronunciamineto pericial d de la DEE,Con memorando No Radicado No.: 3-2025-017711  del 12-05-2025
</t>
    </r>
    <r>
      <rPr>
        <sz val="12"/>
        <color rgb="FFFF0000"/>
        <rFont val="Arial "/>
      </rPr>
      <t xml:space="preserve">SE ELABORÓ EL INFORME COMO PRUEBA, UNA VEZ LO DECRETEN LOS APORTAMOS, </t>
    </r>
    <r>
      <rPr>
        <sz val="12"/>
        <color theme="1"/>
        <rFont val="Arial "/>
      </rPr>
      <t xml:space="preserve">
</t>
    </r>
  </si>
  <si>
    <t>Pericial: Pronunciamineto pericial d de la DEE,Con memorando No Radicado No.: 3-2025-017711
Fecha: 12-05-2025
Visita: Con memorando 3-2025-027888 del 17 julio 2025 la DEE remite informe de visita</t>
  </si>
  <si>
    <t xml:space="preserve">Pronunciamineto pericial d de la DEE,Con memorando No Radicado No.: 3-2025-017711  del 12-05-2025.
Visita: Memorando 3-2025-032117 agosto 12 de 2025 Remisión informe de visita </t>
  </si>
  <si>
    <t xml:space="preserve">Pericial OR : Aportado, GGC dio traslado con Radicado No.: 3-2025-014613
del  23-04-2025
Visita </t>
  </si>
  <si>
    <t xml:space="preserve">Pronunciamineto pericial d de la DEE,Con memorando No Radicado No.: 3-2025-017711  del 12-05-2025
Visita: Memorando 3-2025-032119 agosto 12 de 2025 remisión informe de visita 
</t>
  </si>
  <si>
    <t>Carlos Garzón</t>
  </si>
  <si>
    <t xml:space="preserve">Se instaló audiencia y el 25 octubre 2023.
13/05/2025: 2:30 p. m. - 4:00 p. m. Se reanudó audiencia en la cual se escrucaron los descargos
</t>
  </si>
  <si>
    <t xml:space="preserve">pendiente audiencia de decreto de pruebas </t>
  </si>
  <si>
    <t xml:space="preserve">Guillermo preguntó por este contrato a Fredy, verificar con Juan Camilo si ya se cuenta con certificado de cumplimiento. </t>
  </si>
  <si>
    <t>Con acta en revisión y trámite de firmas, en revision para posible terminación tiene vigencia expirada.</t>
  </si>
  <si>
    <r>
      <t xml:space="preserve">OR: 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obra.Reitera eximente de responsabilidad la fuerza mayor or variación ostensible de precios de equipos maquinaria mano de obra para cumplir, pide dictamen pericial ya elaborado se aplique para este contrato. SE SUSPENDE AUDIENCIA PARA REVISAR LAS ACTUACIONES Y POSTERIOR SE CITA A REINICIO. 
</t>
    </r>
    <r>
      <rPr>
        <b/>
        <sz val="12"/>
        <color theme="1"/>
        <rFont val="Arial "/>
      </rPr>
      <t xml:space="preserve">Aseguradora: </t>
    </r>
    <r>
      <rPr>
        <sz val="12"/>
        <color theme="1"/>
        <rFont val="Arial "/>
      </rPr>
      <t xml:space="preserve">Coadyuva lo dicho por le contratista. SE AREANUDA AUDIENCIA SE RESUELVE RECIRSO: Niega el recurso porque la interventoria es requerida por la condición del contrato y porque se requirió, la supervisión no es concurrente con las funciones que debe ejerce la interventoría. </t>
    </r>
  </si>
  <si>
    <t xml:space="preserve">27/06/2023: Se instaló, solicitó pruebas
2/07/2025: Reanudación OR solicita visita, dictamen pericial.28/08/2025: 3 pm reanuda audiencia se decretn pruebas, ordenador suspende para resolver recurso de decreto de pruebas. 
23/09/25: se reanuda audiencia se resuelve recurso de pruebas. </t>
  </si>
  <si>
    <t>8/05/2023: instaló
12/11/2024:pronucniamiento actualización  celebración Audiencia y decreto de pruebas</t>
  </si>
  <si>
    <r>
      <t xml:space="preserve">Pronunciamineto pericial por la DEECon memorando No Radicado No.: 3-2025-017711 DEL 12-05-2025
</t>
    </r>
    <r>
      <rPr>
        <sz val="11"/>
        <color rgb="FFFF0000"/>
        <rFont val="Aptos Narrow"/>
        <family val="2"/>
        <scheme val="minor"/>
      </rPr>
      <t>NO SE DECRETO  VISITA NI INFORME TECNICO</t>
    </r>
    <r>
      <rPr>
        <sz val="11"/>
        <color theme="1"/>
        <rFont val="Aptos Narrow"/>
        <family val="2"/>
        <scheme val="minor"/>
      </rPr>
      <t xml:space="preserve"> </t>
    </r>
  </si>
  <si>
    <t xml:space="preserve">según reporte de avance de inteventoria de octubre de 2024 el avance de ejecución del contrato esta en </t>
  </si>
  <si>
    <t>24/09/2025 Miguel dice que se reunión con el OR el jueves pasado y quedaron de revisar la información que deben enviar enviar los doc para visita de recibo de obra el viernes 26 de sep revisan que doc tienen.
 10/06/25: Juliet dice que ultima poliza aprobada fue del otrosi 7</t>
  </si>
  <si>
    <t xml:space="preserve">Darcy </t>
  </si>
  <si>
    <r>
      <t xml:space="preserve">El Or manifiesta imposibilidad de cumplimiento por variación ostensible de precios por causa del covid, no hubo oferentes para presentar ofertas de obra, arti 5 ley 80 93 oferentes tienen derechoa que se les revise el valor intrinseco de los precios, el MME no ajustó el contrato, el cumplimiento se hace ostensible por lo que se debe acurdo al juez para que revise el ajuste dle precio, los ocntratscto de tracto sucesivo pueden varias sus pecios y el contratista debe asumir costos mayores porque no valen lo mismo que cuando se contrató por lo que se preve un ajuste a los precios. Art 4 ley 80/93 entidad estatal tienen derecho a revisar los precios, establece que tienen el deber de adoptar las medidads necesarias para ajuste y revisión de precios, no se pactó una formula de reajuste o fue insuficiente, la jurispridencia dice que tiene revisión del contrato sentencia 04066 especirnte 20912 del 17 marzo 2014.la aporbación del resupuesto para el prone es de 2019 y este fue afectado por el covid 19. MME dice qu eno se revisa por que caribemar asumió los riesgos d ela clausula vigesima quinta: efectos favorable o infavorables de variación de precios, precios d emercado e insumos y cantidades de insumos en le mercado. al momento de ejecutar no contaba lo mismo que a la fecha ne que se presento la oferta y se celebró el contrato (analisis d epreviso de mercado presentado spor caribemar lo demuestran) asi se da el deseuilibrio económico del contrato, ello implicaria la renuncia a la ejecución del comtrato la imposibilidad de cumplir. ckauula vigesima quinta del MME que dice para negar el ajuste, esta clausula de asignación de riesgos esta viciada de nulida dporque asigna riesgos al contratista que no hacen parte del alias normal del contrato, lo que no puede hacer la entidad contratnte es asignarle al contratista la variación anormal por fuera de su control. decreto 42111 establece que el contratista debe asumit el riesgo derivado de su alias normal, los que superan el aleas normal u ordinaria del contarto no son trasladables esto lo dice el reglamento de contratación publica, so pena que se quiebre elprincipio constitucional laudo febreo 10 de 2012 donde se condena al MME por trasladar alias extraordinarias al  contratista. el riesgo debe ser estimado (cuanto valen los riesgos( , cuantificado (hasta cuando se asume), tipificado, ( establecido) asignación (quien los asume) esto no esta por ello eso es ineficaz d epleno derecho, viola la ley 1150 y ley 80 no s epuede pretender sancionar basado en esa cláusula vigésima quinta porque es ilimitada y no s epuede aplizar. art 24 numeral 5 ley 80/93 y se debe actuar conforme a la ley, es indefizas d eleno derecho, el ordenador d egasto lo debe declarar sin que el juez lo haga. solicita que aplique la ley. ASEGURADORA: Coadyuba lo smanifestado por el OR. </t>
    </r>
    <r>
      <rPr>
        <b/>
        <sz val="12"/>
        <color theme="1"/>
        <rFont val="Arial "/>
      </rPr>
      <t>SAF</t>
    </r>
    <r>
      <rPr>
        <sz val="12"/>
        <color theme="1"/>
        <rFont val="Arial "/>
      </rPr>
      <t>: DERCETA PRACTIVCA DE PRUEBAS</t>
    </r>
  </si>
  <si>
    <t xml:space="preserve">DECRETA PRUEBAS: 
1. Documentales: todas las comunicaciones dirigidas al MME por el OR
2. Pericial
3. Testimonial. No se acepta, carece de utilidad.
OR: interpone recurso frente a las pruebas, solicita que se refiera a las pruebas docuemntales, solicita que se aclar si el traslado d elas pruebas es a las pruebas del mismo OR y a quién se le hace el traslado y cuales pruebas traslada. 
SAF: REUSELVE: Que las documentales ya están incluidas.
traslado se da respecto a la prueba preicial s ele da a la DEE por le término de 5 días.
</t>
  </si>
  <si>
    <t xml:space="preserve">3/05/2023: apertura
25/09/2025: Reanudación, se escuchan descargos se decretan pruebas </t>
  </si>
  <si>
    <r>
      <t xml:space="preserve">
</t>
    </r>
    <r>
      <rPr>
        <b/>
        <sz val="14"/>
        <rFont val="Aptos Narrow"/>
        <family val="2"/>
        <scheme val="minor"/>
      </rPr>
      <t xml:space="preserve">25/09/2025: ATBF suscrita y publicada en SECOP el 25 sep 2025. </t>
    </r>
    <r>
      <rPr>
        <b/>
        <sz val="11"/>
        <color rgb="FF00B050"/>
        <rFont val="Aptos Narrow"/>
        <family val="2"/>
        <scheme val="minor"/>
      </rPr>
      <t xml:space="preserve">
1 de septiembre de 2025, se procedió a cargar en la plataforma NEON el ATBF del contrato en su versión definitiva por parte del Grupo de Gestión contractual, el documento fue remitido a firma por parte del O.R. el mismo día. </t>
    </r>
    <r>
      <rPr>
        <sz val="11"/>
        <color theme="1"/>
        <rFont val="Aptos Narrow"/>
        <family val="2"/>
        <scheme val="minor"/>
      </rPr>
      <t xml:space="preserve">
14/07/2025: se envió a GGC la debolvieron con comentarios, esta semasna se vuelve a radicar. 21 julio DEE GGC la revisa en 15 o 20 dias máximo. se avisa a carolina cuando se radique. 
1</t>
    </r>
    <r>
      <rPr>
        <b/>
        <sz val="11"/>
        <color theme="1"/>
        <rFont val="Aptos Narrow"/>
        <family val="2"/>
        <scheme val="minor"/>
      </rPr>
      <t>0/06/25</t>
    </r>
    <r>
      <rPr>
        <sz val="11"/>
        <color theme="1"/>
        <rFont val="Aptos Narrow"/>
        <family val="2"/>
        <scheme val="minor"/>
      </rPr>
      <t xml:space="preserve">: En reunion se informa que está elaborada el acta de terminación de instalacion pendiente lo de vigencia expirada, está revisada.
</t>
    </r>
    <r>
      <rPr>
        <b/>
        <sz val="11"/>
        <color theme="1"/>
        <rFont val="Aptos Narrow"/>
        <family val="2"/>
        <scheme val="minor"/>
      </rPr>
      <t>8/05/25</t>
    </r>
    <r>
      <rPr>
        <sz val="11"/>
        <color theme="1"/>
        <rFont val="Aptos Narrow"/>
        <family val="2"/>
        <scheme val="minor"/>
      </rPr>
      <t xml:space="preserve"> hay que hacer cafazni porque hay vigencia expirada y una vez se haga el comité se hace el trámite ahí se demoan 3 o 4 meses para poder pagar y posterior a ellos hacer el acta. Fecha probable Noviembre.
19/03/ 2025 se radicó memorando de impulso en Argo.</t>
    </r>
  </si>
  <si>
    <r>
      <rPr>
        <sz val="11"/>
        <color rgb="FFFF3300"/>
        <rFont val="Aptos Narrow"/>
        <family val="2"/>
        <scheme val="minor"/>
      </rPr>
      <t>SEGUIMIENTO  SAF QUDÓ DE REVISAR A 30 DE AGOSTO SI PROCEDE O NO EL INCUMPLIMIENTO Y ELPAGO DE LA REMUNERACIÓN PENDIENTE. NOHAN DADO RESPUESTA. siguen en revisión, mnifiestan que la revisión para los pagos la debe hacer la supervisión.</t>
    </r>
    <r>
      <rPr>
        <sz val="11"/>
        <color theme="1"/>
        <rFont val="Aptos Narrow"/>
        <family val="2"/>
        <scheme val="minor"/>
      </rPr>
      <t xml:space="preserve">
En reunion presencial del 31 julio 2025: SAF está revisando el presunto incumplimiento van a verificar si se puede o no aprobar la remuneración. SAF dice que en 1 mes revisponde sobre la revisión del presunto incumplimiento. </t>
    </r>
  </si>
  <si>
    <t>Pendiente de programación por GGC ( realizando respuesta a obervaciones del informe)</t>
  </si>
  <si>
    <t xml:space="preserve">Instaló audiencia 9 noviembre 2023.
27/08/2025: 10: 30 am reinicio de audiencia, decreto de pruebas se supende para resolver el recurso al decreto de pruebas.
26/09/2025: Se reanuda audiencia: </t>
  </si>
  <si>
    <t>Francisco Salazar</t>
  </si>
  <si>
    <t xml:space="preserve">Se decretan pruebas; 
Documentales,
Testominial hollman se niega,  prueba Pericial y visita y la DEE deberá presentar informe dentro de los 5 dias posteriores a la visita. </t>
  </si>
  <si>
    <t xml:space="preserve">OR respecto al decreto de pruebas interpone recurso: Nov 9 de 2023 por correo se presentaron descargos que se presentaron solicita se tengan en cuenta, respecto a la vista, solicita que no se exigan el certificado de interventoria ni a ningún otro doc que tenga que expedir la interventoria, ya que el objetivo de esta pruebas es qu el asupervisión pueda corroborar la información del avance de obra que ha sido probado por parte de caribemar, asi como lo dic eel decreto de pruebas, no es para reemplazar la interventoria sino para que se constate lo que indica el informe presentado por caribemar en la duiencia de junio de este año ( informe de avance), es solo para que constate el avance efectivo de la obra, a través de la visita para la existencia de la infraestrusctura, si se supedita la visita a que se expidan doc se limita la prueba. Caribemar no cuenta con ese certificado de interventoria, se solicita que hagan la visita para constatar la existencia de infraestructura. segun manual de contratación del ministerio capitulo 5 numeral 5.5 funciones de supervisor, dice que tiene función general de ejercer control y vigilancia dirigida a verificar el cumplimiento del contrato.  Aseguradora: interpone recurso coadyuvando lo dispuesto por el OR.SAF RESUELVE RECURSO: , en lo que respecta a la prueba docuental, se consideran utiles ypertinentes por lo tanto se incorporan al expediente como material probatorio,respecto a  la visita técnica, la función de la supervisión consiste en el seguimiento tecnico, administrativo legal y financiero cuando no se requeira experticia en la materia, para el caso del contrato se estableció como obligación contar con interventoría técnica, juridica, adminsitrativa y financiera del proyecto. Repone parcialmente en el sentido de incluir los documentos, no se repone respecto a la vista y persisten los docuemtnos requeridos para la misma. </t>
  </si>
  <si>
    <t>Pronunciamiento pericial de la DEE,Con memorando No Radicado No.: 3-2025-017711  del 12-05-2025
Visita: NO DECRETARON</t>
  </si>
  <si>
    <t>ESTADO DE INCUMPLIMIENTO</t>
  </si>
  <si>
    <t>Solano-CAQUETA</t>
  </si>
  <si>
    <t>Radicado No 3-2022-009677 del 12/04/2022</t>
  </si>
  <si>
    <t>Actualizado con radicado No 3-2024-043819 del 2 de diciembre de 2024</t>
  </si>
  <si>
    <t>se tiene el acta de recibo firmada y se están solicitando los desembolsos finales. Se superaronm las causas que dieron origen al presunto incumplimiento.</t>
  </si>
  <si>
    <t>Lina Julieth Bernal</t>
  </si>
  <si>
    <t>FAER 648-2017</t>
  </si>
  <si>
    <t>CUMARAL-META</t>
  </si>
  <si>
    <t xml:space="preserve"> Radicaddo GGC No 3-2023-028539 del 20/10/2023 </t>
  </si>
  <si>
    <t>Actualizado con radicado No 3-2024-046649 del 16 de diciembre de 2024</t>
  </si>
  <si>
    <t>Objeto, plazo (no haberse ejecutado las obras destinadas a prestar el servicio de energía
eléctrica a los usuarios de las veredas “EL COPAL, MONTUFAR, y SAN DIEGO” lo
cual implica el incumplimiento parcial de la Cláusula  Primera “OBJETO”, con lo
cual CEDENAR S.A. E.S.P., dejó de normalizar setenta y tres (73) usuarios.
 Incumplimiento de los literales x), y) y z) del numeral 1° de la cláusula
décima del contrato</t>
  </si>
  <si>
    <t>Acta de terminación y balance suscrita sin pendientes.</t>
  </si>
  <si>
    <t>Adriana Acero</t>
  </si>
  <si>
    <t>El Retorno-GUAVIARE</t>
  </si>
  <si>
    <t>Radicado GGC No 3-2023-006639 del 21/04/2023</t>
  </si>
  <si>
    <t>Actualizado con radicado No 3-2024-041603 del 22 de noviembre de 2024</t>
  </si>
  <si>
    <t>cerrado por haberse superado las causas que dieron origen al presunto incumplimiento</t>
  </si>
  <si>
    <t>Acta de recibo de infraestrucutra firmada el 22 de agosto 2022.
El acta de etapa de recibo de instalación fue remitida a GGC por medio de radicado No  3-2023-017437
Fecha: 07-07-2023</t>
  </si>
  <si>
    <t xml:space="preserve">CLAUDIA RAMIREZ </t>
  </si>
  <si>
    <t>Diego alexander lopez osorio</t>
  </si>
  <si>
    <t>CEDENAR</t>
  </si>
  <si>
    <t>Tumaco-Nariño</t>
  </si>
  <si>
    <t>FAER-671-2017</t>
  </si>
  <si>
    <t>MUNICIPIO DE SAMANIEGO EN EL 
DEPARTAMENTO DE NARIÑO</t>
  </si>
  <si>
    <t>Radicado No Radicación 3-2022-014249
del 07/06/2022</t>
  </si>
  <si>
    <t xml:space="preserve">Freddy Ridriguez </t>
  </si>
  <si>
    <t>La uribe-Meta</t>
  </si>
  <si>
    <t xml:space="preserve">Radicado No.: 3-2021-024909
Fecha: 13-12-2021
</t>
  </si>
  <si>
    <t>FAER 422-2019</t>
  </si>
  <si>
    <t>MUNICIPIO SAN VICENTE DEL CAGUAN</t>
  </si>
  <si>
    <t>Radicado No 3-2023-009243
del 18/04/2023</t>
  </si>
  <si>
    <t xml:space="preserve">el 13 sep remiten memo solicitando recibir con persona natural y no interventoría persona jurídica como lo requiere la norma y el contrato (obra 100% y retie OK). Se va a avalar por parte del Director  Mauricio Rey el recibo de obra con persona natural. </t>
  </si>
  <si>
    <t>Kelly Michel Orozco</t>
  </si>
  <si>
    <t>Radicados en el 2024</t>
  </si>
  <si>
    <t>Radicados en el 2025</t>
  </si>
  <si>
    <t>MOTIVO DE POSIBLE INCUMPLIMIENTO</t>
  </si>
  <si>
    <t xml:space="preserve">REUNIÓN SEGUIMIENTO </t>
  </si>
  <si>
    <t>Edgardo Ruben Larada Almazo</t>
  </si>
  <si>
    <t>FAZNI 798-19</t>
  </si>
  <si>
    <t>DISPAC PRESTADOR DISPOWER OPERADOR AOM</t>
  </si>
  <si>
    <t>Puerto Leguízamo.  -PUTUMAYO</t>
  </si>
  <si>
    <t xml:space="preserve">Saul Archila </t>
  </si>
  <si>
    <t xml:space="preserve">Lina Bernal </t>
  </si>
  <si>
    <t xml:space="preserve">Se iniciaría incumplimiento por el acta porque juridicamente no está aun en AOM. </t>
  </si>
  <si>
    <t>Tiene actividades vencidas y se vence en noviembre 30 de 2025</t>
  </si>
  <si>
    <t>Atrazo en el cronograma. Según informe de incumplimiento tiene avance del 10% de la obra, pero continúa incumpliendo actividades de la fase 1.
El presunto incumplimiento que se presenta en relación con la ejecución de las obligaciones del Operador de Red (Electrificadora del Huila), con ocasión del hecho de que actualmente se encuentra en mora de cumplimiento del Anexo 2- Cronograma tal como se relaciona en el numeral “I HECHOS QUE SOPORTAN EL PRESUNTO INCUMPLIMIENTO” del presente documento.
Adicionalmente, no hemos recibido por parte el O.R. los   informes de la interventoría de los meses de mayo, junio, julio, agosto, septiembre, octubre, noviembre y diciembre de 2024 ni enero, febrero, abril de 2025, toda vez que el O.R. se encuentra en mora del cumplimiento de la presentación de informes mensuales de acuerdo con lo establecido en la cláusula decima del contrato PRONE-GGC-719-2024</t>
  </si>
  <si>
    <t>3/02/2026 la última aprobada.</t>
  </si>
  <si>
    <t xml:space="preserve">Elcy Esperanza </t>
  </si>
  <si>
    <t>24/04/25: No tiene avance tiene avance obra 0 el plazo de esta actividad se venció el 16 de marzo de 2024, acta de recibo de obra 16 de noviembre 2024 y liquidación contratos derivados 21 diciembre 2024. avance contrato 8,45%. 24/04/25 reunión con Elcy, adicionaron 300 dias al cronograma a la etapa 3, se presenta incumplimiento frente a las etapas anteriores. 
Según informe de incumplimiento tiene avance del 10% de la obra, pero continúa incumpliendo actividades de la fase 1, las pólizas de los otrosí 5 y 6 tampoco las ha aportado</t>
  </si>
  <si>
    <t xml:space="preserve">https://community.secop.gov.co/Public/Tendering/OpportunityDetail/Index?noticeUID=CO1.NTC.3644503&amp;isFromPublicArea=True&amp;isModal=true&amp;asPopupView=true </t>
  </si>
  <si>
    <t>729-2021</t>
  </si>
  <si>
    <t>594-2020</t>
  </si>
  <si>
    <t>ENELAR</t>
  </si>
  <si>
    <t>No tiene reporte de informes desde hace 2 años</t>
  </si>
  <si>
    <t>cronograma vencido hace 7 meses</t>
  </si>
  <si>
    <t>Darcy Natalia</t>
  </si>
  <si>
    <t xml:space="preserve">avance 92.7% en obra, en general tiene un 80% aproximadamente falta etapa 4 entrega de documentación, vencio 9 nov 2024, </t>
  </si>
  <si>
    <t>PRORIDAD 4</t>
  </si>
  <si>
    <t>Jeison</t>
  </si>
  <si>
    <t>avance obra 91%, avance general 78% cencio 6 nov 2024</t>
  </si>
  <si>
    <t xml:space="preserve">PRIORIDAD 2 </t>
  </si>
  <si>
    <t>avance obra 94.1% avance contrato 80% vencio 7 nov 2024</t>
  </si>
  <si>
    <t>PRORIDAD 3</t>
  </si>
  <si>
    <t>a)	La Etapa 3 – “Actividades de suministro y construcción de obras y liquidación” venció el 5 de septiembre de 2024, sin que, a la fecha, AIR-E S.A.S E.S.P. haya remitido los siguientes documentos, para acreditar el cumplimiento de dicha Etapa: i) Inspectoría RETIE, II) Acta de recibo de obra; iii) Actas de liquidación de los contratos de interventoría, suministro y obra según corresponda.
b)	La Etapa 4 – “Actividades de recibo y terminación del contrato del Administrador” venció el  8 de noviembre de 2024, sin que, a la fecha, AIR-E S.A.S E.S.P. haya remitido todos los documentos y soportes requeridos  de las Actividades 1, 2, 3 y 4 correspondientes a “Acta de recibo y entrega de inventarios entre el MINISTERIO y el OPERADOR DE RED para la actividad de Administración, Operación y Mantenimiento- AOM, que será ejecutada por el OR”, “Reintegro de recursos no ejecutados rendimientos financieros, cierre de cuenta bancaria y liquidación del encargo fiduciario suscrito”, “Entrega de todos los documentos, soportes y pólizas de los contratos liquidados de suministro y obra requeridos para efectuar el acta de Terminación y Balance Financiero de la Etapa de ADMINISTRACIÓN del presente Contrato.” y “Finalización de la Actividad de Administración de la construcción y puesta en operación.”</t>
  </si>
  <si>
    <t>avance obra 100% y contrato 83,3% vencio 7 nov de 2024</t>
  </si>
  <si>
    <t>PRIORIDAD 7</t>
  </si>
  <si>
    <t>Darcy</t>
  </si>
  <si>
    <t>avance obra 84% cronograma 72% se vencio el 19 de agosto de 2025, fecha d eprimer borrador de informe de incumplimiento</t>
  </si>
  <si>
    <t>PRIORIDAD 6</t>
  </si>
  <si>
    <t>VENCIO 4 SEP DE 2025 Y AVANCE DE OBRA DEL 72%</t>
  </si>
  <si>
    <t>PRIORIDAD 5</t>
  </si>
  <si>
    <t>FAER GGC-500-2022</t>
  </si>
  <si>
    <t xml:space="preserve">Estuvo suspendido, no hay alerta porque se amplió el plazo, fin de fase 1 esta para el 28 diciembre 2025 porcentaje de avance obra del 83% avance contrato 81%, pólizas pendiente actualización según reinicio, ya se envió requerimiento </t>
  </si>
  <si>
    <t>FAER GGC-550-2020</t>
  </si>
  <si>
    <t xml:space="preserve">susendido hasta 14 de agosto, 15 reinicó y se prorrogó 120 dias, vence 13 abril de 2026,avance obra 93 %avance cronograma contrato 82.3%, pólizas al día, pedientes de aprobación, pendientes pólizas de reinicio. </t>
  </si>
  <si>
    <t>FAER GGC-551-2020</t>
  </si>
  <si>
    <t>suspendido hasta el 23 octubre 2025, avance obra 85% y contrato 64,01% permisos ambientales para un trámo y la car no le sha dado respuesta, esperando a cómo se desenviuleve el tema de orden público y la respuesta de la CAR.</t>
  </si>
  <si>
    <t>FAER GGC-553-2020</t>
  </si>
  <si>
    <t xml:space="preserve">No hay informe se van a enviar comunicaciones requiriendo e informando la posible multa. Pendiente doc para recibo de obra se le dieron 5 días y doc para ATBF, las pólizas </t>
  </si>
  <si>
    <t>FAER GGC-639-2020</t>
  </si>
  <si>
    <t>Se va a prorrogar por 90 días, si no se cumple se inicia presunto incumplimiento. obra 76,27% plazo 65,76% poliza vigente hasta 2 junio 2026, pendiente actualizar según ultimo otrosí</t>
  </si>
  <si>
    <t>FAER GGC-717-2019</t>
  </si>
  <si>
    <t xml:space="preserve">En elaboración ATBF para revisión GGC, doc completos del OR NO HAY INCUMPLIMIENTO </t>
  </si>
  <si>
    <t>FAER GGC-763-2019</t>
  </si>
  <si>
    <t>No se ha avanzado en elaboración de acta, se va a acelerar la elaboración. POLIZAS VIGENTES HASTA MAYO HAY QUE PRORRGAR</t>
  </si>
  <si>
    <t xml:space="preserve">Reunión 7/04/25 8 am : En alerta porque el Municipio y EMPULEG manifiesta que no se viene prestando el servicio de AOM, se pidió informe y soportes al municipio y a DISPOWER , se pondrá un término para que respondan y una vez respondan de acuerdo con ello se analiza si hay lugar a visita y de acuerdo a lo encontrado se inicia o no informe de presunto incumplimiento. </t>
  </si>
  <si>
    <r>
      <t xml:space="preserve">Deficiente servicio en las unidades de egenración entregadas a CEDENAR por le MME.
Tranformadores con falta de mantenimiento.
Infraestructura civil e hidraulica en mal estado y falta de mantenimiento preventivo. Fallas constantes en la prestación de energía, almacenamiento de combustible insuficiente. </t>
    </r>
    <r>
      <rPr>
        <sz val="12"/>
        <color rgb="FFFF0000"/>
        <rFont val="Arial "/>
      </rPr>
      <t>NO SE REPORTÓ INCUMPLIMIENTO POR PÓLIZA</t>
    </r>
    <r>
      <rPr>
        <sz val="12"/>
        <color theme="1"/>
        <rFont val="Arial "/>
      </rPr>
      <t xml:space="preserve"> </t>
    </r>
  </si>
  <si>
    <t>INCUMPLIMIENTOS NUEVOS EN ALERTA 2025</t>
  </si>
  <si>
    <t xml:space="preserve">28/04/25: En correo Neila informa que ya el OR suministró los doc para suscripción de acta de Terminación y balance y el El 07-12-2023 se firmó Acta de recibo y entrega de infraestructura. Sin embargo el AOM no se está ejecutando </t>
  </si>
  <si>
    <t>RECOMENDACIÓN/COMPROMISO</t>
  </si>
  <si>
    <t>El 07-12-2023 se firmó Acta de recibo y entrega de infraestructura.
Juridicamente en Ejecución, pendiente de suscripción de acta de terminación de la etapa de instalación</t>
  </si>
  <si>
    <t xml:space="preserve">Sin radicar </t>
  </si>
  <si>
    <t xml:space="preserve">Elaborado-Sin radicar </t>
  </si>
  <si>
    <t xml:space="preserve">Cronograma vencido </t>
  </si>
  <si>
    <t>Cronograma vencido</t>
  </si>
  <si>
    <t xml:space="preserve">Sin radicar -En revision </t>
  </si>
  <si>
    <t>Recibido el 26 de sep, en revisión y ajuste para radicación.</t>
  </si>
  <si>
    <t xml:space="preserve">Air-e no esta contruyendo, no están avanzando porque quien manejaba los proyectos no esta y los nuevos apenas se están empapando.  en año y medio no se ha movido casi nada la ejecución. Todos los demás contratos de Air-e 2020 y 2022 estan atrazados, no s epueden seguir suspendido indefindamente, se debe hacer un espacio para mesa de trabajo y al menos ne 3 dias en mesa presencial revisar cada contrato. </t>
  </si>
  <si>
    <t>En revisón de estado de avance por parte de Neila y su equipo</t>
  </si>
  <si>
    <t>Según respuesta a contraloria Radicado No.: 3-2024-031835 de Fecha: 23-09-2024 se encuentran en revisión a efectos de validar posibles incumplimientos del contratista, e informó que existe un cronograma para revisión al 30 de octubre de 2024.</t>
  </si>
  <si>
    <t>ELECTROCAQQUETÁ</t>
  </si>
  <si>
    <t>CEO</t>
  </si>
  <si>
    <t>AIRE-E</t>
  </si>
  <si>
    <t>PRONE 620-2020</t>
  </si>
  <si>
    <t>PRONE 624-2020</t>
  </si>
  <si>
    <t>PRONE 598-2020</t>
  </si>
  <si>
    <t>PRONE 618-2020</t>
  </si>
  <si>
    <t>PRONE 601-2020</t>
  </si>
  <si>
    <t>PRONE 597-2020</t>
  </si>
  <si>
    <t>PRONE 600-2020</t>
  </si>
  <si>
    <t>FAZNI 616-2022 CONSULTORIA</t>
  </si>
  <si>
    <t>Consorcio E.I. 2022
Integrado por INGEPLAN.CO SAS: Participación 50%
FUNDACIÓN ECSIM CENTRO DE ESTUDIOS EN
ECONOMÍA SISTÉMICA: Participación 50%</t>
  </si>
  <si>
    <t>3-2024-032038
Fecha: 25-09-2024 se solicitó estado del contrato a GGC para poder iniciar liquidación del mismo</t>
  </si>
  <si>
    <t xml:space="preserve">se produjeron periodos de tiempo en los cuales no se contó con el apoyo de
dicho  Profesional  para  el  desarrollo  de  la  consultoría, </t>
  </si>
  <si>
    <t>FAER 647-2017</t>
  </si>
  <si>
    <t>MUNICIPIO SAN MARTIN -META</t>
  </si>
  <si>
    <t>Radicado en SAF 2019046125 del 11/07/19</t>
  </si>
  <si>
    <t>Iveth Amalia Chacón Hernández</t>
  </si>
  <si>
    <t>FAER 650-2017</t>
  </si>
  <si>
    <t xml:space="preserve"> Radicaddo SAF 2019046119 del 11 de julio de 2019 </t>
  </si>
  <si>
    <t>Radicado No.: 3-2024-046384
Fecha: 13-12-2024</t>
  </si>
  <si>
    <t>INCUMPLIMIENTOS RADICADOS 2024</t>
  </si>
  <si>
    <t>INCUMPLIMIENTOS IDENTIFICADOS INICIALMENTE EN EL 2024</t>
  </si>
  <si>
    <t xml:space="preserve">Fiducia 474-18 </t>
  </si>
  <si>
    <t>PRONE-503-2022</t>
  </si>
  <si>
    <t xml:space="preserve">630 lote 5 de 2020 vencio 24 julio de 2023 pierde competencia el EL 24 ENERO 2026.
PEDIR AGILIZAR AUDIENCIA PORQUE LA INTERVENTORIA PIERDE COMPETENCIA PARA LIQUIDARSE </t>
  </si>
  <si>
    <t xml:space="preserve">FAZNI 634-20 L05 </t>
  </si>
  <si>
    <t>EMSA</t>
  </si>
  <si>
    <t xml:space="preserve">CERRADO SIN SANCIÓN. Resolución 5-2025-001059  (Archivo proceso)  por falta de competencia, el competente sería la jurisdicción ordinaria, ley 142 dice que es especial que se rige por derecho privado y antecedente del contrato lo dice. </t>
  </si>
  <si>
    <r>
      <rPr>
        <sz val="11"/>
        <color rgb="FFFF0000"/>
        <rFont val="Aptos Narrow"/>
        <family val="2"/>
        <scheme val="minor"/>
      </rPr>
      <t xml:space="preserve">1'0/09/2025: Miller dice que se debe actualizar, hay cosas que ya cumplieton y hay otras nuevas que estan incumpliendo. ACTUALIZACIÓN PARA EL 22 DE OCTUBRE DE 2025. </t>
    </r>
    <r>
      <rPr>
        <sz val="11"/>
        <color theme="1"/>
        <rFont val="Aptos Narrow"/>
        <family val="2"/>
        <scheme val="minor"/>
      </rPr>
      <t xml:space="preserve">
El Or se está pondiendo al día, se establece plazo de 2 meses  para volver a verificar avance y de lo contrario actualizar o impulsar el preseunto incumplimiento. 
Pendiente de actualización poner fecha probable, se actualizaría por los informes que siguen debiendo, estaba para el 30 de abril y se aplazó. .</t>
    </r>
  </si>
  <si>
    <t xml:space="preserve">
Se debe actualizar porque a la fecha ya tienen cumplidas actividades que se habían reportado incumplidas Y SE ESTÁN INCUMPLIENDO OTRAS NUEVAS</t>
  </si>
  <si>
    <t xml:space="preserve">SOLICITADAS: Oficiar al Municipio de puerto concordia que envie el esquema de ordenamiento territorial  y se valore con eficacia esta prueba y los anexos descritos en los descargos. Pide que los doc de gestión de riesgo e interventoria y se tome en cuenta el art 176 del CPACA. 
</t>
  </si>
  <si>
    <t xml:space="preserve">14/07/2023 fecha final del contrato solo una fase. </t>
  </si>
  <si>
    <t>FAER-663-2019</t>
  </si>
  <si>
    <t xml:space="preserve">FAZNI-615-2020 (LOTE 03)  </t>
  </si>
  <si>
    <t>CERRADO: La DEE envió memo con Radicado No.: 3-2025-018385
Fecha: 19-05-2025 informando avance
25 sep 2025. Se envió por argo notificacion de cumplimiento con anexo ATBF firmada pendiente de salida de Argo.</t>
  </si>
  <si>
    <t xml:space="preserve">FAZNI GGC-740-2019 (L11) </t>
  </si>
  <si>
    <t>Con acta en revisión y trámite de firmas, una vez se suscriban las actas respectivas se notificará a GGC la superación de las causas que dieron origen al presunto incumplimiento.En proceso de suscripcion de ATBF</t>
  </si>
  <si>
    <t>Se solicitó grabación de audiencia</t>
  </si>
  <si>
    <t>3-2025-037635 15 sep 2025 solicitud impulso y estado contratos en incumplimiento</t>
  </si>
  <si>
    <t>IMPULOS REALIZADOS POR LA DEE</t>
  </si>
  <si>
    <t xml:space="preserve"> Memo 3-2025-013639 por medio del cual se solcita informe de trámite de incumplientos.Respondido por SAF con Memorando 3-2025-021231 del 5 junio 2025 SAF</t>
  </si>
  <si>
    <t>Se solicitó Resolución a SAF</t>
  </si>
  <si>
    <t xml:space="preserve"> Memo 3-2025-013639 por medio del cual se solcita informe de trámite de incumplientos.
Respondido por SAF con Memorando 3-2025-021231 del 5 junio 2025 SAF</t>
  </si>
  <si>
    <r>
      <t xml:space="preserve">2. PERICIAL:  </t>
    </r>
    <r>
      <rPr>
        <sz val="11"/>
        <rFont val="Aptos Narrow"/>
        <family val="2"/>
        <scheme val="minor"/>
      </rPr>
      <t>Pronunciamiento pericial  de la DEE,Con memorando No Radicado No.: 3-2025-017711  del 12-05-2025</t>
    </r>
    <r>
      <rPr>
        <sz val="11"/>
        <color rgb="FFFF0000"/>
        <rFont val="Aptos Narrow"/>
        <family val="2"/>
        <scheme val="minor"/>
      </rPr>
      <t xml:space="preserve">
</t>
    </r>
    <r>
      <rPr>
        <sz val="11"/>
        <rFont val="Aptos Narrow"/>
        <family val="2"/>
        <scheme val="minor"/>
      </rPr>
      <t xml:space="preserve">4: Informe de avance: pronunciamiento de la DEE memorando con radicado No. 2-2025-024172 del 27 de junio se dio traslado a GGC con memo 3-2025-031913 del 11-08-2025
5 Visita: No se hace con memo Radicado No.: 3-2025-038260 del 18-09-2025 se notificó no recibo de doc.
6 Prueba por informe: </t>
    </r>
    <r>
      <rPr>
        <sz val="11"/>
        <color theme="1"/>
        <rFont val="Aptos Narrow"/>
        <family val="2"/>
        <scheme val="minor"/>
      </rPr>
      <t>Con memo No.: 3-2025-038261 del 18-09-2025 se envía informe técnico</t>
    </r>
  </si>
  <si>
    <r>
      <t xml:space="preserve">Pronunciamineto pericial d de la DEE,Con memorando No Radicado No.: 3-2025-017711  del 12-05-2025
</t>
    </r>
    <r>
      <rPr>
        <sz val="11"/>
        <rFont val="Aptos Narrow"/>
        <family val="2"/>
        <scheme val="minor"/>
      </rPr>
      <t>Visita: Visita: Se requiriendo doc memo 2.2025.033964 del 15 agosto 2025 NO LOS APORTARON. No se hace con memo Radicado No.: 3-2025-038260 del 18-09-2025 se notificó no recibo de doc.</t>
    </r>
    <r>
      <rPr>
        <sz val="11"/>
        <color rgb="FFFF0000"/>
        <rFont val="Aptos Narrow"/>
        <family val="2"/>
        <scheme val="minor"/>
      </rPr>
      <t xml:space="preserve">
Prueba por informe: </t>
    </r>
    <r>
      <rPr>
        <sz val="11"/>
        <color theme="1"/>
        <rFont val="Aptos Narrow"/>
        <family val="2"/>
        <scheme val="minor"/>
      </rPr>
      <t xml:space="preserve">
</t>
    </r>
  </si>
  <si>
    <t>SOLICITADAS: 
Dictamen pericial : GGC dio traslado con Radicado No.: 3-2025-014613
del  23-04-2025
Prueba de informe a DEE</t>
  </si>
  <si>
    <t>VALORACION DE PRUEBAS</t>
  </si>
  <si>
    <t>VALORACIÓN DE PRUEBAS</t>
  </si>
  <si>
    <t>PENDIENTE DECRETO DE PRUEBAS</t>
  </si>
  <si>
    <t>PRUEBAS SOLICITADAS/DECRETADAS</t>
  </si>
  <si>
    <t>4/07/2023: Instalo audiencia
8 /11/ 2024: pronunciamiento actualización y decreto de pruebas.</t>
  </si>
  <si>
    <t xml:space="preserve">Pronunciamineto pericial por la DEECon memorando No Radicado No.: 3-2025-017711 DEL 12-05-2025
Visita: Se requiriendo doc memo 2.2025.033964 del 15 agosto 2025 NO LOS APORTARON. Con memo Radicado No.: 3-2025-038260 del 18-09-2025 s einforma a SAF que no aportaron doc. </t>
  </si>
  <si>
    <t xml:space="preserve">VALORACIÓN DE PRUEBAS </t>
  </si>
  <si>
    <t>Se solició grabación de audiencia.</t>
  </si>
  <si>
    <r>
      <t xml:space="preserve">Pronunciamineto pericial por la DEECon memorando No Radicado No.: 3-2025-017711 DEL 12-05-2025.
</t>
    </r>
    <r>
      <rPr>
        <sz val="11"/>
        <color rgb="FFFF0000"/>
        <rFont val="Aptos Narrow"/>
        <family val="2"/>
        <scheme val="minor"/>
      </rPr>
      <t xml:space="preserve">NO SE DECRETO  VISITA NI INFORME TECNICO. Con memo Radicado No.: 3-2025-038260 del 18-09-2025 se informa a SAF que no aportaron doc. </t>
    </r>
  </si>
  <si>
    <r>
      <t xml:space="preserve">PRUEBAS DECRETADAS 
1, Doc aportados por OR se incorporan al proceso e informe del 11/06/2025: de avance de obra del 100%.
2. Perito para todos los contratos. 
3 Visita previo cumplimiento de la metodología, sin muestreo si se puede hacer la verificaición en un solo día de  toda la infraestructura. ( si no envían todo lo de la metodología de visitas no se hace)
</t>
    </r>
    <r>
      <rPr>
        <sz val="11"/>
        <rFont val="Aptos Narrow"/>
        <family val="2"/>
        <scheme val="minor"/>
      </rPr>
      <t xml:space="preserve">4. Informe de visita 5 dias posterior a la visita.
5. Informe técnico para verificación d elos argumentos expuestos por la defensa y avance del contrato. VENCE  19 SEP </t>
    </r>
    <r>
      <rPr>
        <sz val="11"/>
        <color theme="1"/>
        <rFont val="Aptos Narrow"/>
        <family val="2"/>
        <scheme val="minor"/>
      </rPr>
      <t xml:space="preserve">
El MME dará traslado de las pruebas decretadas paar que se pronuncien. 
El pasado 17 de junio de 2025 el apoderado solciitó aclaración del informe actualizado respecto d elas consecuencias para el contratos ya en caso d epresentarse el incumplimiento. Se calara que esta se hace con base en los informes presentados</t>
    </r>
  </si>
  <si>
    <r>
      <t xml:space="preserve">1. Doc agregados.
2. PERICIAL: Pronunciamineto pericial d de la DEE,Con memorando No Radicado No.: 3-2025-017711  del 12-05-2025
3. VISITA: 
4. INFORME VISITA: </t>
    </r>
    <r>
      <rPr>
        <sz val="12"/>
        <color rgb="FFFF0000"/>
        <rFont val="Arial "/>
      </rPr>
      <t>NO APORTARON DOC NOTIFICAR A SAF</t>
    </r>
    <r>
      <rPr>
        <sz val="12"/>
        <color theme="1"/>
        <rFont val="Arial "/>
      </rPr>
      <t xml:space="preserve">
5 INFORME TECNICO DEE: Memo </t>
    </r>
    <r>
      <rPr>
        <sz val="12"/>
        <rFont val="Arial "/>
      </rPr>
      <t xml:space="preserve">3-2025-038469 sep 19 de 2025 Remisión informe tecnico decretado. </t>
    </r>
    <r>
      <rPr>
        <sz val="12"/>
        <color theme="1"/>
        <rFont val="Arial "/>
      </rPr>
      <t xml:space="preserve">
6. INFORME AVANCE: pronunciamiento de la DEE memorando con radicado No. 2-2025-024172 del 27 de junio se dio traslado a GGC con memo 3-2025-031913 del 11-08-2025
</t>
    </r>
  </si>
  <si>
    <r>
      <t>1. Se anexan los doc al proceso
2. pericial: Pronunciamineto pericial  de la DEE,Con memorando No Radicado No.: 3-2025-017711  del 12-05-2025
3. visita:</t>
    </r>
    <r>
      <rPr>
        <sz val="12"/>
        <color rgb="FFFF0000"/>
        <rFont val="Arial "/>
      </rPr>
      <t xml:space="preserve">NO APORTARON DOC NOTIFICAR </t>
    </r>
    <r>
      <rPr>
        <sz val="12"/>
        <rFont val="Arial "/>
      </rPr>
      <t xml:space="preserve">A SAF.
4. </t>
    </r>
    <r>
      <rPr>
        <sz val="12"/>
        <color rgb="FFFF0000"/>
        <rFont val="Arial "/>
      </rPr>
      <t xml:space="preserve">Informe:Memo </t>
    </r>
    <r>
      <rPr>
        <sz val="12"/>
        <rFont val="Arial "/>
      </rPr>
      <t xml:space="preserve"> 3-2025-039093 sep-24-2025 Remisión informe técnico como prueba </t>
    </r>
  </si>
  <si>
    <t xml:space="preserve">Pronunciamineto pericial d de la DEE,Con memorando No Radicado No.: 3-2025-017711  del 12-05-2025. 
NO SE DECRETÓ VISITA. Con memo Radicado No.: 3-2025-038260 del 18-09-2025 s einforma a SAF que no aportaron doc. </t>
  </si>
  <si>
    <r>
      <t xml:space="preserve">PRONUNCIAMIENTO A DESCARGOS: 
1: Pericial:Pronunciamineto pericial d de la DEE,Con memorando No Radicado No.: 3-2025-017711  del 12-05-2025
2. Documental: se encuentran en el proceso
3. Visita:. Con memo Radicado No.: 3-2025-038260 del 18-09-2025 se informa a SAF que no aportaron doc
4. Informe avance OR: al OR  2-2025-034272
del  19-08-2025 a GGC 3-2025-033605
del 25-08-2025
 5. Informe posterior a visita: No se realizó visita.   
7. </t>
    </r>
    <r>
      <rPr>
        <sz val="12"/>
        <rFont val="Arial "/>
      </rPr>
      <t xml:space="preserve">Prueba por informe: 3-2025-037634 sep 15 de 2025 remisión informe técnico </t>
    </r>
  </si>
  <si>
    <r>
      <t xml:space="preserve">1. Dictamen pericial.
2. Documentos todas las comunicaciones enviadas por caribemar al MME ( debe identificar los doc conforme al contrato otorga 3 días Vence 5 sep) 
3. Visita sujeta a que el OR aporte de los doc de la metodología de visitas,remitirlos 5 días sgte a la decision (9 sep)Alcance, validar existencia de infraestructura electrica a través de muestreo si la validación se puede hacer en su totalidad en un unico día no se aplica muestreo. No puede cuantificar n establecer % avance ni dar cumplimiento a las instalaciones </t>
    </r>
    <r>
      <rPr>
        <sz val="12"/>
        <rFont val="Arial "/>
      </rPr>
      <t xml:space="preserve">encontradas. 
4. Informe técnico aportado por el OR. 
5. Informe de la DEE posterior a la visita. 5 dias habiles despues visita avance del cronograma. estado del contrato a fecha de visita y estado presunto incumplimiento a fecha visita realizada.   
</t>
    </r>
    <r>
      <rPr>
        <sz val="12"/>
        <color theme="1"/>
        <rFont val="Arial "/>
      </rPr>
      <t xml:space="preserve">6. Testimonial: MME Niega testimonio Hollman.
7. Prueba por informe : La DEE debe presentar debera establecer: avance financiero y fisico del contrato durante el proceso, saldos y creditos determinado origen y valor que por cualquier causa existan en favor de Caribemar a cargo del MME a si no tengan relación con el contrato 775-19. analisis de argumentos tecnicos expuestos por la defensa dentro de lso 5 dias sgtes al proceso. 
</t>
    </r>
  </si>
  <si>
    <t>Se solicitó grabacion de audiencia</t>
  </si>
  <si>
    <r>
      <t>Pronunciamiento pericial  de la DEE,Con memorando No Radicado No.: 3-2025-017711  del 12-05-2025
DEE remite informe actualizado prueba que fue decretada en la audiencia del 27 de junio de 2023. 
I</t>
    </r>
    <r>
      <rPr>
        <sz val="12"/>
        <color rgb="FFFF0000"/>
        <rFont val="Arial "/>
      </rPr>
      <t xml:space="preserve">nforme de avance presentado por el OR: memo radicado en Argo el 25 sep en trámite de vb. </t>
    </r>
    <r>
      <rPr>
        <sz val="12"/>
        <color theme="1"/>
        <rFont val="Arial "/>
      </rPr>
      <t xml:space="preserve">
Visita: NO APORTÓ DOC con memo No.: 3-2025-038260 del  18-09-2025 se comunicó a GGC. 
</t>
    </r>
    <r>
      <rPr>
        <sz val="12"/>
        <rFont val="Arial "/>
      </rPr>
      <t>Informe Técnico de la DEE:  N</t>
    </r>
    <r>
      <rPr>
        <sz val="12"/>
        <color theme="1"/>
        <rFont val="Arial "/>
      </rPr>
      <t>O DECRETARON</t>
    </r>
  </si>
  <si>
    <t>SIN INICIO</t>
  </si>
  <si>
    <t>Pronunciamineto pericial de la DEE,Con memorando No Radicado No.: 3-2025-017711  del 12-05-2025
 visita: NO APORTÓ DOCUMENTOS con memo Radicado No.: 3-2025-038260
del18-09-2025 se notificó a SAF</t>
  </si>
  <si>
    <r>
      <t xml:space="preserve">Pronunciamineto pericial d de la DEE,Con memorando No Radicado No.: 3-2025-017711  del 12-05-2025
</t>
    </r>
    <r>
      <rPr>
        <sz val="12"/>
        <rFont val="Arial "/>
      </rPr>
      <t>NO DECRETARON MAS PRUEBAS.</t>
    </r>
    <r>
      <rPr>
        <sz val="12"/>
        <color theme="1"/>
        <rFont val="Arial "/>
      </rPr>
      <t xml:space="preserve">
</t>
    </r>
  </si>
  <si>
    <r>
      <rPr>
        <b/>
        <sz val="11"/>
        <rFont val="Aptos Narrow"/>
        <family val="2"/>
        <scheme val="minor"/>
      </rPr>
      <t>PENDIENTE SI SAF CIERRA POR SUSCRIPCIÓN DE PLAN DE MEJORA</t>
    </r>
    <r>
      <rPr>
        <sz val="11"/>
        <color rgb="FFFF0000"/>
        <rFont val="Aptos Narrow"/>
        <family val="2"/>
        <scheme val="minor"/>
      </rPr>
      <t xml:space="preserve">
  No tiene póliza AOM REVISAR REQUERIMIENTOS DE PÓLIZAS PORQUE NO LA TIENEN </t>
    </r>
  </si>
  <si>
    <t xml:space="preserve">CERRADO  POR PERDIDA DE COMPETENCIA  Resolución 01344 del 12 de agosto de 2025 </t>
  </si>
  <si>
    <t xml:space="preserve">FAZNI-656-2020 </t>
  </si>
  <si>
    <t>PARA CIERRE -SIN INCIO</t>
  </si>
  <si>
    <t>PARA CIERRE-SIN INICIO</t>
  </si>
  <si>
    <r>
      <t xml:space="preserve">  No se alcanz+o a radicar porque hubo cambio de profesionales pero ya esta elaborado proyecto de ATBF</t>
    </r>
    <r>
      <rPr>
        <sz val="11"/>
        <color rgb="FFFF0000"/>
        <rFont val="Aptos Narrow"/>
        <family val="2"/>
        <scheme val="minor"/>
      </rPr>
      <t>, RADICAR.</t>
    </r>
  </si>
  <si>
    <t>EN OAJ-TRIBUNAL</t>
  </si>
  <si>
    <t>PARA CIERRE-NOTIFICAR A OAJ</t>
  </si>
  <si>
    <t>PARA CIERRE- SIN INICIO</t>
  </si>
  <si>
    <t xml:space="preserve">CERRADO SIN SANCIÓN. Por medio de memorando No  3-2025-008945 del 3 marzo 2025 SAF remire Resolución No 01819 del 16 de diciembre de 2024  por la cual decide el presunto incumplimiento SIN SANCIÓN por cumplimiento de las obligaciones reportadas.  </t>
  </si>
  <si>
    <t>CERRADO SIN SANCIÓN. Con memo 3-2025-015804 solicitud pronunciamiento incumplimiento a OAJ</t>
  </si>
  <si>
    <t>CERRADO SIN SANCIÓN- Resolución No 01618 del 26 noviembre de 2024 termina pro cumplimiento de las obligaciones reportadas.</t>
  </si>
  <si>
    <t xml:space="preserve">SIN INCIIO
</t>
  </si>
  <si>
    <t xml:space="preserve">CERRADO SIN SANCIÓN  Memorando No 3-2024-019255 del 24-06-2024 por reporte de cumplimiento de obligaciones. </t>
  </si>
  <si>
    <t>Cumplido</t>
  </si>
  <si>
    <t>CERRADO  SIN SANCIÓN Memorando No 3-2024-016558 del 31-05-2024, se abstieen de iniciar por cumplimiento reportado por la DEE memorando No. 3-2024-015867 del 25 de mayo de 2024</t>
  </si>
  <si>
    <t>Falta de documentos requeridos para dar trámite al acta de terminación anticipada y liquidación de dicho contrato,</t>
  </si>
  <si>
    <t xml:space="preserve">Cumplido </t>
  </si>
  <si>
    <t>CERRADO SIN SANCIÓN. Con memo de SAF  No.: 3-2025-022006 del  09-06-2025 se cierra por caducidad de la sanción, habiéndose cumplido el 28 de febrero de 2023.</t>
  </si>
  <si>
    <t>CERRADO SIN SANCIÓN con memo 3-2025-033901 del 26 de agosto de 2025 Cierre incumplimiento FAER 422-2019</t>
  </si>
  <si>
    <t>CERRADO SIN SANCIÓN. Memo Radicado No.: 3-2025-024481 del  27-06-2025</t>
  </si>
  <si>
    <t xml:space="preserve">CERRADO SIN SANCIÓN memo Radicado No.: 3-2025-015804 del 02-05-2025 ante OAJ </t>
  </si>
  <si>
    <t xml:space="preserve">Cumplido.
</t>
  </si>
  <si>
    <t xml:space="preserve">Cumplido
</t>
  </si>
  <si>
    <t>CERRADO SIN SANCIÓN. Memo Radicado No.: 3-2022-032968 del 28-12-2022 DEE informa cumplimiento</t>
  </si>
  <si>
    <t>EN VALORACIÓN DE PRUEBAS</t>
  </si>
  <si>
    <t xml:space="preserve"> OR contrato 104 de 2023 terminado el 28 de febrero de 2024, pendiente de liquidar porque no se ha recibido obra.</t>
  </si>
  <si>
    <t xml:space="preserve"> Memo 3-2025-013639 por medio del cual se solcita informe de trámite de incumplientos.</t>
  </si>
  <si>
    <t>PARA TERMINACIÓN ANTICIPADA-SIN INICIO</t>
  </si>
  <si>
    <t>653-2020</t>
  </si>
  <si>
    <t>VERIFICAR SI CONTINUA EN ALERTA.</t>
  </si>
  <si>
    <t xml:space="preserve">PARA CIERRE: </t>
  </si>
  <si>
    <t xml:space="preserve">TOTAL IDENTIFICADOS INICIALMENTE </t>
  </si>
  <si>
    <t>En Alerta - ver pestaña alertas</t>
  </si>
  <si>
    <t>IDENTIFICADOS INICIALMENTE radicado GGC 3-2024-019596 del 8 de abril de 2024</t>
  </si>
  <si>
    <t>CERRADO SIN SANCIÓN por medio de memorando No 3-2025-037301 11 sep 2025 de la DEE Reporte cumplimiento de obligaciones.
Por memo  No.: 3-2025-039314 del  26-09-2025 SAF cierra trámite.</t>
  </si>
  <si>
    <r>
      <t>Radicado No 3-2024-032037
Fecha: 25-09-2024 
por medio de memorando No 3-2025-0038832 del 23 septiembre de 2024 GGC realizó observaciones al informe.</t>
    </r>
    <r>
      <rPr>
        <sz val="12"/>
        <color rgb="FFFF0000"/>
        <rFont val="Arial"/>
        <family val="2"/>
      </rPr>
      <t xml:space="preserve"> PENDIENTE DE RESPONDER O AJUSTRA EL INFORME SEGÚN OBSERVACIONES. </t>
    </r>
  </si>
  <si>
    <t>AIR-E</t>
  </si>
  <si>
    <t>informe de interventoría, octubre del 2024 donde reportan un avance de obra del 99.14%
Teniendo actividades pendientes sobre pruebas y puesta en servicios de los usuarios conectados a la red</t>
  </si>
  <si>
    <r>
      <t xml:space="preserve">PRONE 719-2022. </t>
    </r>
    <r>
      <rPr>
        <sz val="12"/>
        <color rgb="FFFF0000"/>
        <rFont val="Arial"/>
        <family val="2"/>
      </rPr>
      <t xml:space="preserve">POR DIRECTRIZ DEL DIRECTOR Y CARLOS NO SE RADICA, ANTES DEL VENCIMIENTO POR AHÍ 15 DÍAS SE VERIFICA SI ES NECESARIO RADICARLOS O NO. </t>
    </r>
  </si>
  <si>
    <r>
      <t>Esta en elaboración, pendiente de ajustes de Miller y actualización de multa.</t>
    </r>
    <r>
      <rPr>
        <sz val="12"/>
        <color rgb="FFFF0000"/>
        <rFont val="Arial"/>
        <family val="2"/>
      </rPr>
      <t xml:space="preserve"> en trámite de vb Carlos y firma del Director</t>
    </r>
    <r>
      <rPr>
        <sz val="12"/>
        <color theme="1"/>
        <rFont val="Arial"/>
        <family val="2"/>
      </rPr>
      <t xml:space="preserve">. POR DIRECTRIZ DEL DIRECTOR Y COORDINADOR NO SE RADICA, SE VERIFICA ANTES DEL VENCIMIENTO SI ESTAN MUY ATRAZADOS SE ACTUALIZA Y SE RADICA. </t>
    </r>
  </si>
  <si>
    <r>
      <t xml:space="preserve">avance obra 80% cronograma 73% vencio 7 nov 2024 se incia con este contrato, el ingeniero inicia y lo envía para revisión. </t>
    </r>
    <r>
      <rPr>
        <sz val="12"/>
        <color rgb="FFFF0000"/>
        <rFont val="Arial"/>
        <family val="2"/>
      </rPr>
      <t>Primer borrador 15 de septiembre.</t>
    </r>
  </si>
  <si>
    <t xml:space="preserve">Esta en tribunal administrativo </t>
  </si>
  <si>
    <t>14/06/2026 (contado desde el radicado del informe)</t>
  </si>
  <si>
    <t xml:space="preserve">
Memo 3-2022-013870 junio 3 de 2022 GGC devuelve informes de incumplimiento para aclaración. 
Memo  3-2022-020014
del 12-08-2022 se responde devolución de inforems y se ajustan. 
Memo 3-2022-023068 sep 26 de 2022 solicita impulos a trámite.
Memo 3-2022-025488 oct 21 de 2022  Reitera presuntos incumplimientos, informa que elplazo final se vence el 31 de octubre de 2022.
GGG con memo  3-2022-025971 del  27-10-2022 responde memos Nos. 3-2022-023068 y 3-2022-025488 y solicita actualización e inforem formato para hacerlo. ( A este memo la DEE dio respuesta con la actualización del informe)
Memo 3-2024-026473 de agosto 14 de 2024 solicitud de evaluación de demanda de controversias contractuales  frente a 28 contratos con incumplimiento
Memo 3-2024-031006 del 17-09-2024 se requirió la intermediación de la Ordenación del Gasto ante la OAJ, para que se evalúe la pertinencia del inicio del medio de control de controversias contractuales.
Memo 3-2025-013639 del  10-04-2025 DEE solicito estado de trámite d elos contratos y pidió impulso.
memo 3-2025-037635 15 sep 2025 DEE solicita impulso y estado contratos en incumplimiento</t>
  </si>
  <si>
    <t xml:space="preserve"> Memo 3-2025-013639 del  10-04-2025 DEE solicito estado de trámite d elos contratos y pidió impulso.
memo 3-2025-037635 15 sep 2025 DEE solicita impulso y estado contratos en incumplimiento</t>
  </si>
  <si>
    <t xml:space="preserve">Fase de administración vencida en trámite de incumplimiento. Caribemar radicó informe de prueba pericial ante GGC, pendiente de que den traslado a DEE. OR remite plano para programación de visita. </t>
  </si>
  <si>
    <t>CADUCIDAD DE ACCIÓN SANCIONATORIA SEGUN LA LEY (GGC cuental acaducidad desde la fecha fin de la fase de administración)</t>
  </si>
  <si>
    <t>Radicado No. 3-2022-012127 del 13/05/2022</t>
  </si>
  <si>
    <t xml:space="preserve">Radicado No.3-2022-033205 del  30-12-2022 </t>
  </si>
  <si>
    <t>validar si se actualiza y quien es el supervisor</t>
  </si>
  <si>
    <r>
      <t xml:space="preserve">3-2025-037300 sep 11 de 2025 pronunciamiento frente a descargos 634-20:  </t>
    </r>
    <r>
      <rPr>
        <b/>
        <sz val="11"/>
        <color rgb="FFFF0000"/>
        <rFont val="Arial"/>
        <family val="2"/>
      </rPr>
      <t>manifestamos que continua pendiente</t>
    </r>
    <r>
      <rPr>
        <b/>
        <sz val="11"/>
        <rFont val="Arial"/>
        <family val="2"/>
      </rPr>
      <t xml:space="preserve">: </t>
    </r>
    <r>
      <rPr>
        <sz val="11"/>
        <rFont val="Arial"/>
        <family val="2"/>
      </rPr>
      <t xml:space="preserve">
Cláusula Octava del Contrato FAZNI GGC No. 634 de 2020, referente a los si-guientes numerales por medio de los cuales el contratista está obligado a: 
2.Cumplir con los plazos, etapas y actividades previstas y aprobadas en el Cronograma del anexo 2 del contrato. 
7. Presentar la información exigida en el Contrato y sus anexos en las fe-chas estipuladas, en los formatos definidos y usando los sistemas de in-formación que EL MINISTERIO establezca en cada caso. 
Lo anterior, teniendo en cuenta que a la fecha no se ha suscrito el acta de terminación de la etapa de instalación.
Que el contratista no ha dado cumplimiento a las obligaciones establecidas en literal C de la Cláusula Octava del Contrato FAZNI GGC No. 634 de 2020, refe-rente a los siguientes numerales por medio de los cuales el contratista está obligado a:
2. Cumplir con todas las obligaciones correspondientes a la Etapa de Ins-talación que se encuentren incluidas en el presente Contrato en los dife-rentes anexos y en los documentos técnicos aprobados por el IPSE.
20. Suscribir Acta de Terminación de la Etapa de Instalación: La Etapa de Instalación culminará con la suscripción del Acta de Terminación de la Etapa de Instalación que deberá ser suscrita entre las Partes y el Inter-ventor. El plazo para la suscripción del Acta de Terminación de la Etapa de Instalación será el definido en el cronograma del Anexo No 2.</t>
    </r>
  </si>
  <si>
    <t xml:space="preserve">Radicado 3-2022-015433 del 21-06-2022 y radicado 3-2022-018305 del 25-07-2022
Actualizado: Memorando No 3-2024-015867 del 25 de mayo 2024.
</t>
  </si>
  <si>
    <t>Solicitar grabación de audiencia</t>
  </si>
  <si>
    <t xml:space="preserve">SIN INICIO
</t>
  </si>
  <si>
    <t xml:space="preserve">TOTAL EN TRAMITE </t>
  </si>
  <si>
    <t xml:space="preserve">TOTAL CERRADO </t>
  </si>
  <si>
    <t>TOTAL RADICADOS A LA FECHA</t>
  </si>
  <si>
    <t>PENDIENTE DE DECRETO DE PRUEBAS</t>
  </si>
  <si>
    <t>SIN INICIO 
Con observaciones de SAF</t>
  </si>
  <si>
    <t xml:space="preserve">PARA CIERRE-SIN INICIO
Por medio de memorando No 3-2025-038468 del 19 de septiembre de 2025 se envío informe a SAF manifestando que ya se han superado unas causas que dieron irigen al incumplimiento y respecto a las faltantes se suscribió plan de mantenimiento reventivo y correctivo el 25 de junio de 2025 y fue avalado por la DEE segun memorando 2-2025-030222 del 29 de julio de 2025. </t>
  </si>
  <si>
    <t xml:space="preserve">EN TRÁMITE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</si>
</sst>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8" formatCode="&quot;$&quot;\ #,##0.00;[Red]\-&quot;$&quot;\ #,##0.00"/>
    <numFmt numFmtId="44" formatCode="_-&quot;$&quot;\ * #,##0.00_-;\-&quot;$&quot;\ * #,##0.00_-;_-&quot;$&quot;\ * &quot;-&quot;??_-;_-@_-"/>
  </numFmts>
  <fonts count="47">
    <font>
      <sz val="11"/>
      <color theme="1"/>
      <name val="Aptos Narrow"/>
      <family val="2"/>
      <scheme val="minor"/>
    </font>
    <font>
      <b/>
      <sz val="12"/>
      <color theme="1"/>
      <name val="Arial "/>
    </font>
    <font>
      <sz val="12"/>
      <color theme="1"/>
      <name val="Arial "/>
    </font>
    <font>
      <sz val="12"/>
      <color rgb="FF000000"/>
      <name val="Arial "/>
    </font>
    <font>
      <sz val="11"/>
      <color rgb="FF000000"/>
      <name val="Calibri"/>
      <family val="2"/>
    </font>
    <font>
      <b/>
      <sz val="14"/>
      <color theme="1"/>
      <name val="Aptos Narrow"/>
      <family val="2"/>
      <scheme val="minor"/>
    </font>
    <font>
      <sz val="12"/>
      <name val="Arial"/>
      <family val="2"/>
    </font>
    <font>
      <sz val="12"/>
      <color theme="1"/>
      <name val="Arial"/>
      <family val="2"/>
    </font>
    <font>
      <sz val="12"/>
      <color rgb="FF000000"/>
      <name val="Arial"/>
      <family val="2"/>
    </font>
    <font>
      <b/>
      <sz val="11"/>
      <color theme="1"/>
      <name val="Aptos"/>
      <family val="2"/>
    </font>
    <font>
      <sz val="9"/>
      <color theme="1"/>
      <name val="Segoe UI"/>
      <family val="2"/>
    </font>
    <font>
      <sz val="11"/>
      <name val="Aptos Narrow"/>
      <family val="2"/>
      <scheme val="minor"/>
    </font>
    <font>
      <b/>
      <sz val="11"/>
      <name val="Aptos"/>
      <family val="2"/>
    </font>
    <font>
      <sz val="12"/>
      <color rgb="FFFF0000"/>
      <name val="Arial "/>
    </font>
    <font>
      <b/>
      <sz val="11"/>
      <color rgb="FFFF0000"/>
      <name val="Aptos"/>
      <family val="2"/>
    </font>
    <font>
      <sz val="12"/>
      <name val="Arial "/>
    </font>
    <font>
      <b/>
      <sz val="12"/>
      <name val="Arial "/>
    </font>
    <font>
      <b/>
      <sz val="11"/>
      <color rgb="FF000000"/>
      <name val="Calibri"/>
      <family val="2"/>
    </font>
    <font>
      <sz val="11"/>
      <color theme="1"/>
      <name val="Aptos Narrow"/>
      <family val="2"/>
      <scheme val="minor"/>
    </font>
    <font>
      <sz val="11"/>
      <color rgb="FFFF0000"/>
      <name val="Aptos Narrow"/>
      <family val="2"/>
      <scheme val="minor"/>
    </font>
    <font>
      <sz val="12"/>
      <color rgb="FF000000"/>
      <name val="Aptos"/>
      <family val="2"/>
    </font>
    <font>
      <b/>
      <u/>
      <sz val="11"/>
      <color theme="1"/>
      <name val="Aptos Narrow"/>
      <family val="2"/>
      <scheme val="minor"/>
    </font>
    <font>
      <b/>
      <sz val="11"/>
      <color theme="1"/>
      <name val="Aptos Narrow"/>
      <family val="2"/>
      <scheme val="minor"/>
    </font>
    <font>
      <b/>
      <sz val="11"/>
      <color rgb="FFEE0000"/>
      <name val="Aptos Narrow"/>
      <family val="2"/>
      <scheme val="minor"/>
    </font>
    <font>
      <sz val="12"/>
      <color rgb="FFEE0000"/>
      <name val="Arial "/>
    </font>
    <font>
      <b/>
      <sz val="11"/>
      <name val="Aptos Narrow"/>
      <family val="2"/>
      <scheme val="minor"/>
    </font>
    <font>
      <u/>
      <sz val="11"/>
      <color theme="10"/>
      <name val="Aptos Narrow"/>
      <family val="2"/>
      <scheme val="minor"/>
    </font>
    <font>
      <sz val="11"/>
      <color rgb="FF00B050"/>
      <name val="Aptos Narrow"/>
      <family val="2"/>
      <scheme val="minor"/>
    </font>
    <font>
      <b/>
      <sz val="11"/>
      <color rgb="FF00B050"/>
      <name val="Aptos Narrow"/>
      <family val="2"/>
      <scheme val="minor"/>
    </font>
    <font>
      <sz val="12"/>
      <color rgb="FF00B050"/>
      <name val="Arial "/>
    </font>
    <font>
      <sz val="11"/>
      <color theme="1"/>
      <name val="Aptos"/>
      <family val="2"/>
    </font>
    <font>
      <sz val="11"/>
      <color rgb="FFFF0000"/>
      <name val="Aptos Narrow"/>
      <scheme val="minor"/>
    </font>
    <font>
      <sz val="11"/>
      <name val="Aptos Narrow"/>
      <scheme val="minor"/>
    </font>
    <font>
      <b/>
      <sz val="12"/>
      <color rgb="FFFF0000"/>
      <name val="Arial "/>
    </font>
    <font>
      <sz val="11"/>
      <name val="Arial"/>
      <family val="2"/>
    </font>
    <font>
      <sz val="11"/>
      <color rgb="FFFF3300"/>
      <name val="Aptos Narrow"/>
      <family val="2"/>
      <scheme val="minor"/>
    </font>
    <font>
      <b/>
      <sz val="11"/>
      <color rgb="FFFF0000"/>
      <name val="Aptos Narrow"/>
      <family val="2"/>
      <scheme val="minor"/>
    </font>
    <font>
      <b/>
      <sz val="11"/>
      <name val="Arial"/>
      <family val="2"/>
    </font>
    <font>
      <b/>
      <sz val="11"/>
      <color rgb="FFFF0000"/>
      <name val="Arial"/>
      <family val="2"/>
    </font>
    <font>
      <sz val="12"/>
      <color rgb="FFFF0000"/>
      <name val="Arial"/>
      <family val="2"/>
    </font>
    <font>
      <b/>
      <sz val="14"/>
      <name val="Aptos Narrow"/>
      <family val="2"/>
      <scheme val="minor"/>
    </font>
    <font>
      <sz val="11"/>
      <name val="Aptos"/>
      <family val="2"/>
    </font>
    <font>
      <b/>
      <sz val="20"/>
      <name val="Arial "/>
    </font>
    <font>
      <b/>
      <sz val="26"/>
      <color theme="1"/>
      <name val="Arial "/>
    </font>
    <font>
      <b/>
      <sz val="12"/>
      <color theme="1"/>
      <name val="Arial"/>
      <family val="2"/>
    </font>
    <font>
      <u/>
      <sz val="12"/>
      <color theme="10"/>
      <name val="Arial"/>
      <family val="2"/>
    </font>
    <font>
      <b/>
      <sz val="16"/>
      <color theme="1"/>
      <name val="Aptos Narrow"/>
      <family val="2"/>
      <scheme val="minor"/>
    </font>
  </fonts>
  <fills count="1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FFFFFF"/>
        <bgColor rgb="FFFFFFFF"/>
      </patternFill>
    </fill>
    <fill>
      <patternFill patternType="solid">
        <fgColor theme="3" tint="0.749992370372631"/>
        <bgColor indexed="64"/>
      </patternFill>
    </fill>
    <fill>
      <patternFill patternType="solid">
        <fgColor theme="5"/>
        <bgColor indexed="64"/>
      </patternFill>
    </fill>
    <fill>
      <patternFill patternType="solid">
        <fgColor theme="2" tint="-0.249977111117893"/>
        <bgColor indexed="64"/>
      </patternFill>
    </fill>
    <fill>
      <patternFill patternType="solid">
        <fgColor theme="2" tint="-0.249977111117893"/>
        <bgColor rgb="FF0070C0"/>
      </patternFill>
    </fill>
    <fill>
      <patternFill patternType="solid">
        <fgColor rgb="FF00B050"/>
        <bgColor indexed="64"/>
      </patternFill>
    </fill>
    <fill>
      <patternFill patternType="solid">
        <fgColor theme="3" tint="0.749992370372631"/>
        <bgColor rgb="FF0070C0"/>
      </patternFill>
    </fill>
    <fill>
      <patternFill patternType="solid">
        <fgColor rgb="FFC957A8"/>
        <bgColor indexed="64"/>
      </patternFill>
    </fill>
    <fill>
      <patternFill patternType="solid">
        <fgColor theme="4" tint="0.59999389629810485"/>
        <bgColor indexed="64"/>
      </patternFill>
    </fill>
    <fill>
      <patternFill patternType="solid">
        <fgColor rgb="FFFF33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3">
    <xf numFmtId="0" fontId="0" fillId="0" borderId="0"/>
    <xf numFmtId="44" fontId="18" fillId="0" borderId="0" applyFont="0" applyFill="0" applyBorder="0" applyAlignment="0" applyProtection="0"/>
    <xf numFmtId="0" fontId="26" fillId="0" borderId="0" applyNumberFormat="0" applyFill="0" applyBorder="0" applyAlignment="0" applyProtection="0"/>
  </cellStyleXfs>
  <cellXfs count="165">
    <xf numFmtId="0" fontId="0" fillId="0" borderId="0" xfId="0"/>
    <xf numFmtId="0" fontId="2" fillId="0" borderId="1" xfId="0" applyFont="1" applyBorder="1" applyAlignment="1">
      <alignment horizontal="center"/>
    </xf>
    <xf numFmtId="0" fontId="3" fillId="0" borderId="1" xfId="0" applyFont="1" applyBorder="1" applyAlignment="1">
      <alignment horizontal="center" wrapText="1"/>
    </xf>
    <xf numFmtId="0" fontId="2" fillId="0" borderId="1" xfId="0" applyFont="1" applyBorder="1" applyAlignment="1">
      <alignment horizontal="center" wrapText="1"/>
    </xf>
    <xf numFmtId="14" fontId="2" fillId="0" borderId="1" xfId="0" applyNumberFormat="1" applyFont="1" applyBorder="1" applyAlignment="1">
      <alignment horizontal="center" wrapText="1"/>
    </xf>
    <xf numFmtId="14" fontId="3" fillId="0" borderId="1" xfId="0" applyNumberFormat="1" applyFont="1" applyBorder="1" applyAlignment="1">
      <alignment horizontal="center" wrapText="1"/>
    </xf>
    <xf numFmtId="0" fontId="4" fillId="0" borderId="1" xfId="0" applyFont="1" applyBorder="1" applyAlignment="1">
      <alignment wrapText="1"/>
    </xf>
    <xf numFmtId="0" fontId="0" fillId="0" borderId="1" xfId="0" applyBorder="1"/>
    <xf numFmtId="0" fontId="0" fillId="0" borderId="1" xfId="0" applyBorder="1" applyAlignment="1">
      <alignment horizontal="left"/>
    </xf>
    <xf numFmtId="0" fontId="0" fillId="0" borderId="0" xfId="0" applyAlignment="1">
      <alignment wrapText="1"/>
    </xf>
    <xf numFmtId="0" fontId="0" fillId="3" borderId="0" xfId="0" applyFill="1"/>
    <xf numFmtId="0" fontId="4" fillId="0" borderId="0" xfId="0" applyFont="1" applyAlignment="1">
      <alignment wrapText="1"/>
    </xf>
    <xf numFmtId="0" fontId="0" fillId="0" borderId="0" xfId="0" applyAlignment="1">
      <alignment horizontal="center"/>
    </xf>
    <xf numFmtId="0" fontId="8" fillId="0" borderId="1" xfId="0" applyFont="1" applyBorder="1" applyAlignment="1">
      <alignment horizontal="center" vertical="center" wrapText="1"/>
    </xf>
    <xf numFmtId="0" fontId="7" fillId="0" borderId="1" xfId="0" applyFont="1" applyBorder="1" applyAlignment="1">
      <alignment wrapText="1"/>
    </xf>
    <xf numFmtId="15" fontId="8" fillId="0" borderId="1" xfId="0" applyNumberFormat="1" applyFont="1" applyBorder="1" applyAlignment="1">
      <alignment horizontal="center" wrapText="1"/>
    </xf>
    <xf numFmtId="0" fontId="8" fillId="0" borderId="1" xfId="0" applyFont="1" applyBorder="1" applyAlignment="1">
      <alignment horizontal="center" wrapText="1"/>
    </xf>
    <xf numFmtId="0" fontId="7"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0" xfId="0" applyAlignment="1">
      <alignment vertical="center"/>
    </xf>
    <xf numFmtId="0" fontId="10" fillId="0" borderId="0" xfId="0" applyFont="1" applyAlignment="1">
      <alignment vertical="center"/>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wrapText="1"/>
    </xf>
    <xf numFmtId="0" fontId="12" fillId="0" borderId="1" xfId="0" applyFont="1" applyBorder="1" applyAlignment="1">
      <alignment vertical="center" wrapText="1"/>
    </xf>
    <xf numFmtId="0" fontId="14" fillId="0" borderId="1" xfId="0" applyFont="1" applyBorder="1" applyAlignment="1">
      <alignment vertical="center" wrapText="1"/>
    </xf>
    <xf numFmtId="14" fontId="15" fillId="0" borderId="1" xfId="0" applyNumberFormat="1" applyFont="1" applyBorder="1" applyAlignment="1">
      <alignment horizontal="center" wrapText="1"/>
    </xf>
    <xf numFmtId="0" fontId="5" fillId="0" borderId="1" xfId="0" applyFont="1" applyBorder="1"/>
    <xf numFmtId="0" fontId="17" fillId="0" borderId="0" xfId="0" applyFont="1" applyAlignment="1">
      <alignment wrapText="1"/>
    </xf>
    <xf numFmtId="0" fontId="0" fillId="0" borderId="1" xfId="0" applyBorder="1" applyAlignment="1">
      <alignment wrapText="1"/>
    </xf>
    <xf numFmtId="0" fontId="5" fillId="0" borderId="5" xfId="0" applyFont="1" applyBorder="1"/>
    <xf numFmtId="8" fontId="0" fillId="0" borderId="1" xfId="0" applyNumberFormat="1" applyBorder="1"/>
    <xf numFmtId="44" fontId="0" fillId="0" borderId="1" xfId="1" applyFont="1" applyBorder="1"/>
    <xf numFmtId="6" fontId="0" fillId="0" borderId="1" xfId="0" applyNumberFormat="1" applyBorder="1"/>
    <xf numFmtId="0" fontId="0" fillId="0" borderId="1" xfId="0" applyBorder="1" applyAlignment="1">
      <alignment vertical="center"/>
    </xf>
    <xf numFmtId="4" fontId="0" fillId="0" borderId="1" xfId="0" applyNumberFormat="1" applyBorder="1"/>
    <xf numFmtId="3" fontId="0" fillId="0" borderId="1" xfId="0" applyNumberFormat="1" applyBorder="1"/>
    <xf numFmtId="8" fontId="0" fillId="0" borderId="1" xfId="0" applyNumberFormat="1" applyBorder="1" applyAlignment="1">
      <alignment wrapText="1"/>
    </xf>
    <xf numFmtId="14" fontId="13" fillId="0" borderId="1" xfId="0" applyNumberFormat="1" applyFont="1" applyBorder="1" applyAlignment="1">
      <alignment horizontal="center" wrapText="1"/>
    </xf>
    <xf numFmtId="0" fontId="0" fillId="6" borderId="1" xfId="0" applyFill="1" applyBorder="1" applyAlignment="1">
      <alignment wrapText="1"/>
    </xf>
    <xf numFmtId="4" fontId="19" fillId="0" borderId="1" xfId="0" applyNumberFormat="1" applyFont="1" applyBorder="1" applyAlignment="1">
      <alignment wrapText="1"/>
    </xf>
    <xf numFmtId="14" fontId="2" fillId="0" borderId="0" xfId="0" applyNumberFormat="1" applyFont="1" applyAlignment="1">
      <alignment horizontal="center" wrapText="1"/>
    </xf>
    <xf numFmtId="15" fontId="0" fillId="0" borderId="1" xfId="0" applyNumberFormat="1" applyBorder="1" applyAlignment="1">
      <alignment wrapText="1"/>
    </xf>
    <xf numFmtId="0" fontId="20" fillId="0" borderId="1" xfId="0" applyFont="1" applyBorder="1" applyAlignment="1">
      <alignment wrapText="1"/>
    </xf>
    <xf numFmtId="0" fontId="0" fillId="0" borderId="1" xfId="0" applyBorder="1" applyAlignment="1">
      <alignment horizontal="center"/>
    </xf>
    <xf numFmtId="0" fontId="19" fillId="0" borderId="1" xfId="0" applyFont="1" applyBorder="1" applyAlignment="1">
      <alignment wrapText="1"/>
    </xf>
    <xf numFmtId="0" fontId="0" fillId="0" borderId="1" xfId="0" applyBorder="1" applyAlignment="1">
      <alignment vertical="center" wrapText="1"/>
    </xf>
    <xf numFmtId="0" fontId="2" fillId="8" borderId="1" xfId="0" applyFont="1" applyFill="1" applyBorder="1" applyAlignment="1">
      <alignment horizontal="center"/>
    </xf>
    <xf numFmtId="14" fontId="29" fillId="0" borderId="1" xfId="0" applyNumberFormat="1" applyFont="1" applyBorder="1" applyAlignment="1">
      <alignment horizontal="center" wrapText="1"/>
    </xf>
    <xf numFmtId="0" fontId="19" fillId="0" borderId="1" xfId="0" applyFont="1" applyBorder="1"/>
    <xf numFmtId="0" fontId="32" fillId="0" borderId="1" xfId="0" applyFont="1" applyBorder="1" applyAlignment="1">
      <alignment wrapText="1"/>
    </xf>
    <xf numFmtId="15" fontId="0" fillId="0" borderId="1" xfId="0" applyNumberFormat="1" applyBorder="1" applyAlignment="1">
      <alignment horizontal="center" wrapText="1"/>
    </xf>
    <xf numFmtId="0" fontId="13" fillId="0" borderId="1" xfId="0" applyFont="1" applyBorder="1" applyAlignment="1">
      <alignment horizontal="center" wrapText="1"/>
    </xf>
    <xf numFmtId="0" fontId="34" fillId="0" borderId="1" xfId="0" applyFont="1" applyBorder="1" applyAlignment="1">
      <alignment wrapText="1"/>
    </xf>
    <xf numFmtId="14" fontId="3" fillId="0" borderId="0" xfId="0" applyNumberFormat="1" applyFont="1" applyAlignment="1">
      <alignment horizontal="center" wrapText="1"/>
    </xf>
    <xf numFmtId="0" fontId="15" fillId="0" borderId="0" xfId="0" applyFont="1" applyAlignment="1">
      <alignment horizontal="center"/>
    </xf>
    <xf numFmtId="0" fontId="15" fillId="0" borderId="0" xfId="0" applyFont="1" applyAlignment="1">
      <alignment horizontal="center" wrapText="1"/>
    </xf>
    <xf numFmtId="0" fontId="41" fillId="0" borderId="0" xfId="0" applyFont="1" applyAlignment="1">
      <alignment vertical="center" wrapText="1"/>
    </xf>
    <xf numFmtId="14" fontId="15" fillId="0" borderId="0" xfId="0" applyNumberFormat="1" applyFont="1" applyAlignment="1">
      <alignment horizontal="center" wrapText="1"/>
    </xf>
    <xf numFmtId="0" fontId="2" fillId="2" borderId="1" xfId="0" applyFont="1" applyFill="1" applyBorder="1" applyAlignment="1">
      <alignment horizontal="center"/>
    </xf>
    <xf numFmtId="0" fontId="15" fillId="2" borderId="1" xfId="0" applyFont="1" applyFill="1" applyBorder="1" applyAlignment="1">
      <alignment horizontal="center"/>
    </xf>
    <xf numFmtId="0" fontId="2" fillId="9" borderId="1" xfId="0" applyFont="1" applyFill="1" applyBorder="1" applyAlignment="1">
      <alignment horizontal="center"/>
    </xf>
    <xf numFmtId="0" fontId="4" fillId="0" borderId="0" xfId="0" applyFont="1"/>
    <xf numFmtId="0" fontId="4" fillId="7" borderId="0" xfId="0" applyFont="1" applyFill="1" applyAlignment="1">
      <alignment vertical="center" wrapText="1"/>
    </xf>
    <xf numFmtId="0" fontId="15" fillId="0" borderId="1" xfId="0" applyFont="1" applyBorder="1" applyAlignment="1">
      <alignment horizontal="center"/>
    </xf>
    <xf numFmtId="0" fontId="15" fillId="0" borderId="1" xfId="0" applyFont="1" applyBorder="1" applyAlignment="1">
      <alignment horizontal="center" wrapText="1"/>
    </xf>
    <xf numFmtId="0" fontId="30" fillId="0" borderId="1" xfId="0" applyFont="1" applyBorder="1"/>
    <xf numFmtId="15" fontId="0" fillId="0" borderId="1" xfId="0" applyNumberFormat="1" applyBorder="1" applyAlignment="1">
      <alignment horizontal="center"/>
    </xf>
    <xf numFmtId="14" fontId="0" fillId="0" borderId="1" xfId="0" applyNumberFormat="1" applyBorder="1"/>
    <xf numFmtId="14" fontId="2" fillId="0" borderId="1" xfId="0" applyNumberFormat="1" applyFont="1" applyBorder="1" applyAlignment="1">
      <alignment horizontal="center"/>
    </xf>
    <xf numFmtId="0" fontId="0" fillId="3" borderId="1" xfId="0" applyFill="1" applyBorder="1"/>
    <xf numFmtId="14" fontId="4" fillId="0" borderId="1" xfId="0" applyNumberFormat="1" applyFont="1" applyBorder="1" applyAlignment="1">
      <alignment horizontal="center" wrapText="1"/>
    </xf>
    <xf numFmtId="0" fontId="0" fillId="3" borderId="1" xfId="0" applyFill="1" applyBorder="1" applyAlignment="1">
      <alignment wrapText="1"/>
    </xf>
    <xf numFmtId="0" fontId="41" fillId="0" borderId="1" xfId="0" applyFont="1" applyBorder="1" applyAlignment="1">
      <alignment vertical="center" wrapText="1"/>
    </xf>
    <xf numFmtId="0" fontId="6" fillId="0" borderId="1" xfId="0" applyFont="1" applyBorder="1" applyAlignment="1">
      <alignment wrapText="1"/>
    </xf>
    <xf numFmtId="0" fontId="11" fillId="0" borderId="1" xfId="0" applyFont="1" applyBorder="1" applyAlignment="1">
      <alignment horizontal="center"/>
    </xf>
    <xf numFmtId="0" fontId="1" fillId="10" borderId="1" xfId="0" applyFont="1" applyFill="1" applyBorder="1" applyAlignment="1">
      <alignment horizontal="center" wrapText="1"/>
    </xf>
    <xf numFmtId="0" fontId="1" fillId="11" borderId="1" xfId="0" applyFont="1" applyFill="1" applyBorder="1" applyAlignment="1">
      <alignment horizontal="center" wrapText="1"/>
    </xf>
    <xf numFmtId="0" fontId="4" fillId="0" borderId="1" xfId="0" applyFont="1" applyBorder="1" applyAlignment="1">
      <alignment horizontal="center" vertical="center" wrapText="1"/>
    </xf>
    <xf numFmtId="0" fontId="26" fillId="0" borderId="1" xfId="2" applyBorder="1"/>
    <xf numFmtId="0" fontId="0" fillId="4" borderId="1" xfId="0" applyFill="1" applyBorder="1" applyAlignment="1">
      <alignment wrapText="1"/>
    </xf>
    <xf numFmtId="0" fontId="15" fillId="0" borderId="0" xfId="0" applyFont="1"/>
    <xf numFmtId="0" fontId="22" fillId="0" borderId="0" xfId="0" applyFont="1" applyAlignment="1">
      <alignment horizontal="center"/>
    </xf>
    <xf numFmtId="0" fontId="17" fillId="0" borderId="0" xfId="0" applyFont="1" applyAlignment="1">
      <alignment horizontal="center" wrapText="1"/>
    </xf>
    <xf numFmtId="0" fontId="5" fillId="0" borderId="10" xfId="0" applyFont="1" applyBorder="1"/>
    <xf numFmtId="0" fontId="1" fillId="9" borderId="1" xfId="0" applyFont="1" applyFill="1" applyBorder="1" applyAlignment="1">
      <alignment horizontal="center"/>
    </xf>
    <xf numFmtId="0" fontId="1" fillId="8" borderId="1" xfId="0" applyFont="1" applyFill="1" applyBorder="1" applyAlignment="1">
      <alignment horizontal="center"/>
    </xf>
    <xf numFmtId="0" fontId="42" fillId="9" borderId="1" xfId="0" applyFont="1" applyFill="1" applyBorder="1" applyAlignment="1">
      <alignment horizontal="center"/>
    </xf>
    <xf numFmtId="0" fontId="5" fillId="4" borderId="9" xfId="0" applyFont="1" applyFill="1" applyBorder="1" applyAlignment="1">
      <alignment horizontal="center"/>
    </xf>
    <xf numFmtId="0" fontId="5" fillId="4" borderId="7" xfId="0" applyFont="1" applyFill="1" applyBorder="1" applyAlignment="1">
      <alignment horizontal="center"/>
    </xf>
    <xf numFmtId="0" fontId="5" fillId="4" borderId="11" xfId="0" applyFont="1" applyFill="1" applyBorder="1" applyAlignment="1">
      <alignment horizontal="center"/>
    </xf>
    <xf numFmtId="0" fontId="1" fillId="8" borderId="1" xfId="0" applyFont="1" applyFill="1" applyBorder="1" applyAlignment="1">
      <alignment horizontal="center" wrapText="1"/>
    </xf>
    <xf numFmtId="0" fontId="1" fillId="8" borderId="1" xfId="0" applyFont="1" applyFill="1" applyBorder="1" applyAlignment="1">
      <alignment horizontal="center" vertical="center" wrapText="1"/>
    </xf>
    <xf numFmtId="0" fontId="1" fillId="13" borderId="1" xfId="0" applyFont="1" applyFill="1" applyBorder="1" applyAlignment="1">
      <alignment horizontal="center" wrapText="1"/>
    </xf>
    <xf numFmtId="0" fontId="1" fillId="13" borderId="3"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0" xfId="0" applyFont="1" applyAlignment="1">
      <alignment horizontal="center"/>
    </xf>
    <xf numFmtId="0" fontId="7" fillId="0" borderId="1" xfId="0" applyFont="1" applyBorder="1" applyAlignment="1">
      <alignment horizontal="center" vertical="center"/>
    </xf>
    <xf numFmtId="15" fontId="39" fillId="0" borderId="1" xfId="0" applyNumberFormat="1" applyFont="1" applyBorder="1" applyAlignment="1">
      <alignment horizontal="center"/>
    </xf>
    <xf numFmtId="0" fontId="7" fillId="0" borderId="1" xfId="0" applyFont="1" applyBorder="1"/>
    <xf numFmtId="15" fontId="7" fillId="0" borderId="1" xfId="0" applyNumberFormat="1" applyFont="1" applyBorder="1" applyAlignment="1">
      <alignment horizontal="center"/>
    </xf>
    <xf numFmtId="14" fontId="7" fillId="0" borderId="1" xfId="0" applyNumberFormat="1" applyFont="1" applyBorder="1" applyAlignment="1">
      <alignment wrapText="1"/>
    </xf>
    <xf numFmtId="14" fontId="7" fillId="0" borderId="1" xfId="0" applyNumberFormat="1" applyFont="1" applyBorder="1"/>
    <xf numFmtId="0" fontId="45" fillId="0" borderId="1" xfId="2" applyFont="1" applyBorder="1" applyAlignment="1">
      <alignment horizontal="justify" vertical="center"/>
    </xf>
    <xf numFmtId="0" fontId="7" fillId="0" borderId="8" xfId="0" applyFont="1" applyBorder="1" applyAlignment="1">
      <alignment horizontal="center" wrapText="1"/>
    </xf>
    <xf numFmtId="0" fontId="7" fillId="0" borderId="2" xfId="0" applyFont="1" applyBorder="1" applyAlignment="1">
      <alignment horizontal="center" wrapText="1"/>
    </xf>
    <xf numFmtId="0" fontId="7" fillId="0" borderId="6" xfId="0" applyFont="1" applyBorder="1" applyAlignment="1">
      <alignment horizontal="center" wrapText="1"/>
    </xf>
    <xf numFmtId="0" fontId="7" fillId="0" borderId="1" xfId="0" applyFont="1" applyBorder="1" applyAlignment="1">
      <alignment vertical="center"/>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xf numFmtId="0" fontId="7" fillId="0" borderId="0" xfId="0" applyFont="1" applyAlignment="1">
      <alignment horizontal="center"/>
    </xf>
    <xf numFmtId="0" fontId="7" fillId="0" borderId="0" xfId="0" applyFont="1" applyAlignment="1">
      <alignment vertical="center"/>
    </xf>
    <xf numFmtId="0" fontId="7" fillId="0" borderId="0" xfId="0" applyFont="1" applyAlignment="1">
      <alignment wrapText="1"/>
    </xf>
    <xf numFmtId="0" fontId="7" fillId="0" borderId="1" xfId="0" applyFont="1" applyFill="1" applyBorder="1" applyAlignment="1">
      <alignment horizontal="center" wrapText="1"/>
    </xf>
    <xf numFmtId="0" fontId="15" fillId="0" borderId="1" xfId="0" applyFont="1" applyFill="1" applyBorder="1" applyAlignment="1">
      <alignment horizontal="center" wrapText="1"/>
    </xf>
    <xf numFmtId="0" fontId="3" fillId="0" borderId="1" xfId="0" applyFont="1" applyFill="1" applyBorder="1" applyAlignment="1">
      <alignment horizontal="center" wrapText="1"/>
    </xf>
    <xf numFmtId="14" fontId="2" fillId="6" borderId="5" xfId="0" applyNumberFormat="1" applyFont="1" applyFill="1" applyBorder="1" applyAlignment="1">
      <alignment horizontal="center" wrapText="1"/>
    </xf>
    <xf numFmtId="0" fontId="43" fillId="2" borderId="1" xfId="0" applyFont="1" applyFill="1" applyBorder="1" applyAlignment="1">
      <alignment horizontal="center" wrapText="1"/>
    </xf>
    <xf numFmtId="14" fontId="1" fillId="0" borderId="1" xfId="0" applyNumberFormat="1" applyFont="1" applyBorder="1" applyAlignment="1">
      <alignment horizontal="center" wrapText="1"/>
    </xf>
    <xf numFmtId="0" fontId="26" fillId="0" borderId="1" xfId="2" applyFill="1" applyBorder="1"/>
    <xf numFmtId="14" fontId="2" fillId="0" borderId="1" xfId="0" applyNumberFormat="1" applyFont="1" applyFill="1" applyBorder="1" applyAlignment="1">
      <alignment horizontal="center" wrapText="1"/>
    </xf>
    <xf numFmtId="0" fontId="0" fillId="0" borderId="0" xfId="0" applyFill="1"/>
    <xf numFmtId="0" fontId="4" fillId="0" borderId="0" xfId="0" applyFont="1" applyFill="1" applyAlignment="1">
      <alignment wrapText="1"/>
    </xf>
    <xf numFmtId="0" fontId="17" fillId="2" borderId="1" xfId="0" applyFont="1" applyFill="1" applyBorder="1" applyAlignment="1">
      <alignment wrapText="1"/>
    </xf>
    <xf numFmtId="0" fontId="44" fillId="4" borderId="1" xfId="0" applyFont="1" applyFill="1" applyBorder="1" applyAlignment="1">
      <alignment wrapText="1"/>
    </xf>
    <xf numFmtId="0" fontId="15" fillId="12" borderId="3" xfId="0" applyFont="1" applyFill="1" applyBorder="1" applyAlignment="1">
      <alignment horizontal="center"/>
    </xf>
    <xf numFmtId="0" fontId="15" fillId="12" borderId="5" xfId="0" applyFont="1" applyFill="1" applyBorder="1" applyAlignment="1">
      <alignment horizontal="center"/>
    </xf>
    <xf numFmtId="0" fontId="15" fillId="0" borderId="3" xfId="0" applyFont="1" applyFill="1" applyBorder="1" applyAlignment="1">
      <alignment horizontal="center"/>
    </xf>
    <xf numFmtId="0" fontId="15" fillId="0" borderId="5" xfId="0" applyFont="1" applyFill="1" applyBorder="1" applyAlignment="1">
      <alignment horizontal="center"/>
    </xf>
    <xf numFmtId="0" fontId="22" fillId="0" borderId="0" xfId="0" applyFont="1" applyFill="1" applyAlignment="1">
      <alignment horizontal="center"/>
    </xf>
    <xf numFmtId="0" fontId="15" fillId="2" borderId="3" xfId="0" applyFont="1" applyFill="1" applyBorder="1" applyAlignment="1">
      <alignment horizontal="center"/>
    </xf>
    <xf numFmtId="0" fontId="15" fillId="2" borderId="5" xfId="0" applyFont="1" applyFill="1" applyBorder="1" applyAlignment="1">
      <alignment horizontal="center"/>
    </xf>
    <xf numFmtId="0" fontId="15" fillId="5" borderId="1" xfId="0" applyFont="1" applyFill="1" applyBorder="1" applyAlignment="1">
      <alignment horizontal="center"/>
    </xf>
    <xf numFmtId="0" fontId="15" fillId="16" borderId="1" xfId="0" applyFont="1" applyFill="1" applyBorder="1" applyAlignment="1">
      <alignment horizontal="center"/>
    </xf>
    <xf numFmtId="0" fontId="15" fillId="16" borderId="1" xfId="0" applyFont="1" applyFill="1" applyBorder="1" applyAlignment="1">
      <alignment horizontal="center"/>
    </xf>
    <xf numFmtId="14" fontId="3" fillId="16" borderId="1" xfId="0" applyNumberFormat="1" applyFont="1" applyFill="1" applyBorder="1" applyAlignment="1">
      <alignment horizontal="center" wrapText="1"/>
    </xf>
    <xf numFmtId="0" fontId="15" fillId="15" borderId="1" xfId="0" applyFont="1" applyFill="1" applyBorder="1" applyAlignment="1">
      <alignment horizontal="center"/>
    </xf>
    <xf numFmtId="0" fontId="15" fillId="14" borderId="3" xfId="0" applyFont="1" applyFill="1" applyBorder="1" applyAlignment="1">
      <alignment horizontal="center"/>
    </xf>
    <xf numFmtId="0" fontId="15" fillId="14" borderId="5" xfId="0" applyFont="1" applyFill="1" applyBorder="1" applyAlignment="1">
      <alignment horizontal="center"/>
    </xf>
    <xf numFmtId="0" fontId="15" fillId="14" borderId="3" xfId="0" applyFont="1" applyFill="1" applyBorder="1" applyAlignment="1">
      <alignment horizontal="center"/>
    </xf>
    <xf numFmtId="0" fontId="15" fillId="14" borderId="3" xfId="0" applyFont="1" applyFill="1" applyBorder="1" applyAlignment="1">
      <alignment horizontal="center" wrapText="1"/>
    </xf>
    <xf numFmtId="0" fontId="15" fillId="12" borderId="3" xfId="0" applyFont="1" applyFill="1" applyBorder="1" applyAlignment="1">
      <alignment horizontal="center" wrapText="1"/>
    </xf>
    <xf numFmtId="0" fontId="15" fillId="12" borderId="5" xfId="0" applyFont="1" applyFill="1" applyBorder="1" applyAlignment="1">
      <alignment horizontal="center" wrapText="1"/>
    </xf>
    <xf numFmtId="0" fontId="15" fillId="12" borderId="3" xfId="0" applyFont="1" applyFill="1" applyBorder="1" applyAlignment="1">
      <alignment horizontal="center" wrapText="1"/>
    </xf>
    <xf numFmtId="0" fontId="15" fillId="5" borderId="1" xfId="0" applyFont="1" applyFill="1" applyBorder="1" applyAlignment="1">
      <alignment horizontal="center" wrapText="1"/>
    </xf>
    <xf numFmtId="14" fontId="2" fillId="5" borderId="1" xfId="0" applyNumberFormat="1" applyFont="1" applyFill="1" applyBorder="1" applyAlignment="1">
      <alignment horizontal="center" wrapText="1"/>
    </xf>
    <xf numFmtId="0" fontId="15" fillId="14" borderId="3" xfId="0" applyFont="1" applyFill="1" applyBorder="1" applyAlignment="1">
      <alignment horizontal="center" wrapText="1"/>
    </xf>
    <xf numFmtId="0" fontId="15" fillId="14" borderId="5" xfId="0" applyFont="1" applyFill="1" applyBorder="1" applyAlignment="1">
      <alignment horizontal="center" wrapText="1"/>
    </xf>
    <xf numFmtId="0" fontId="15" fillId="15" borderId="1" xfId="0" applyFont="1" applyFill="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16" borderId="8" xfId="0" applyFont="1" applyFill="1" applyBorder="1" applyAlignment="1">
      <alignment horizontal="center"/>
    </xf>
    <xf numFmtId="0" fontId="46" fillId="0" borderId="1" xfId="0" applyFont="1" applyFill="1" applyBorder="1"/>
    <xf numFmtId="0" fontId="0" fillId="0" borderId="1" xfId="0" applyFill="1" applyBorder="1"/>
    <xf numFmtId="0" fontId="17" fillId="0" borderId="1" xfId="0" applyFont="1" applyBorder="1" applyAlignment="1">
      <alignment wrapText="1"/>
    </xf>
    <xf numFmtId="0" fontId="17" fillId="0" borderId="1" xfId="0" applyFont="1" applyFill="1" applyBorder="1" applyAlignment="1">
      <alignment wrapText="1"/>
    </xf>
  </cellXfs>
  <cellStyles count="3">
    <cellStyle name="Hipervínculo" xfId="2" builtinId="8"/>
    <cellStyle name="Moneda" xfId="1" builtinId="4"/>
    <cellStyle name="Normal" xfId="0" builtinId="0"/>
  </cellStyles>
  <dxfs count="1">
    <dxf>
      <fill>
        <patternFill patternType="solid">
          <fgColor rgb="FFC957A8"/>
          <bgColor rgb="FF000000"/>
        </patternFill>
      </fill>
    </dxf>
  </dxfs>
  <tableStyles count="0" defaultTableStyle="TableStyleMedium2" defaultPivotStyle="PivotStyleLight16"/>
  <colors>
    <mruColors>
      <color rgb="FFC957A8"/>
      <color rgb="FFFF3300"/>
      <color rgb="FF5D48B8"/>
      <color rgb="FFB55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ntratos.gov.co/consultas/detalleProceso.do?numConstancia=19-12-10198860" TargetMode="External"/><Relationship Id="rId1" Type="http://schemas.openxmlformats.org/officeDocument/2006/relationships/hyperlink" Target="https://www.secop.gov.co/CO1ContractsManagement/Tendering/ProcurementContractEdit/Update?docUniqueIdentifier=CO1.PCCNTR.343631&amp;prevCtxUrl=https%3a%2f%2fwww.secop.gov.co%3a443%2fCO1ContractsManagement%2fTendering%2fProcurementContractManagement%2fIndex&amp;prevCtxLbl=Contrato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ommunity.secop.gov.co/Public/Tendering/OpportunityDetail/Index?noticeUID=CO1.NTC.3644503&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EE4B-79D3-4A8A-BE7E-0F491E2BB888}">
  <sheetPr filterMode="1"/>
  <dimension ref="A1:AF2918"/>
  <sheetViews>
    <sheetView tabSelected="1" topLeftCell="F1" zoomScale="56" zoomScaleNormal="56" workbookViewId="0">
      <pane ySplit="1" topLeftCell="A27" activePane="bottomLeft" state="frozen"/>
      <selection pane="bottomLeft" activeCell="M1" sqref="M1:W1048576"/>
    </sheetView>
  </sheetViews>
  <sheetFormatPr baseColWidth="10" defaultColWidth="11.42578125" defaultRowHeight="15"/>
  <cols>
    <col min="1" max="1" width="16.42578125" customWidth="1"/>
    <col min="2" max="2" width="35.85546875" customWidth="1"/>
    <col min="3" max="3" width="36.7109375" hidden="1" customWidth="1"/>
    <col min="4" max="4" width="21.7109375" customWidth="1"/>
    <col min="5" max="5" width="35.28515625" customWidth="1"/>
    <col min="6" max="6" width="43.7109375" customWidth="1"/>
    <col min="7" max="7" width="39.5703125" customWidth="1"/>
    <col min="8" max="8" width="38.5703125" customWidth="1"/>
    <col min="9" max="9" width="48.140625" customWidth="1"/>
    <col min="10" max="10" width="41.5703125" customWidth="1"/>
    <col min="11" max="11" width="41" hidden="1" customWidth="1"/>
    <col min="12" max="12" width="32.85546875" hidden="1" customWidth="1"/>
    <col min="13" max="13" width="36.85546875" hidden="1" customWidth="1"/>
    <col min="14" max="14" width="61.5703125" hidden="1" customWidth="1"/>
    <col min="15" max="15" width="45.28515625" hidden="1" customWidth="1"/>
    <col min="16" max="16" width="48.5703125" hidden="1" customWidth="1"/>
    <col min="17" max="18" width="27.7109375" hidden="1" customWidth="1"/>
    <col min="19" max="19" width="22.85546875" hidden="1" customWidth="1"/>
    <col min="20" max="20" width="22.28515625" hidden="1" customWidth="1"/>
    <col min="21" max="21" width="27.7109375" hidden="1" customWidth="1"/>
    <col min="22" max="22" width="25.7109375" hidden="1" customWidth="1"/>
    <col min="23" max="23" width="32.42578125" hidden="1" customWidth="1"/>
    <col min="24" max="25" width="19.7109375" hidden="1" customWidth="1"/>
    <col min="26" max="26" width="37.5703125" hidden="1" customWidth="1"/>
    <col min="27" max="27" width="30.5703125" hidden="1" customWidth="1"/>
    <col min="28" max="28" width="84.42578125" customWidth="1"/>
    <col min="29" max="29" width="53" customWidth="1"/>
    <col min="30" max="30" width="58.28515625" customWidth="1"/>
    <col min="31" max="31" width="40.85546875" customWidth="1"/>
  </cols>
  <sheetData>
    <row r="1" spans="1:31" ht="129.75" customHeight="1">
      <c r="A1" s="82" t="s">
        <v>265</v>
      </c>
      <c r="B1" s="82" t="s">
        <v>0</v>
      </c>
      <c r="C1" s="82" t="s">
        <v>482</v>
      </c>
      <c r="D1" s="82" t="s">
        <v>155</v>
      </c>
      <c r="E1" s="82" t="s">
        <v>160</v>
      </c>
      <c r="F1" s="82" t="s">
        <v>1</v>
      </c>
      <c r="G1" s="83" t="s">
        <v>147</v>
      </c>
      <c r="H1" s="82" t="s">
        <v>143</v>
      </c>
      <c r="I1" s="82" t="s">
        <v>148</v>
      </c>
      <c r="J1" s="82" t="s">
        <v>658</v>
      </c>
      <c r="K1" s="82" t="s">
        <v>380</v>
      </c>
      <c r="L1" s="82" t="s">
        <v>269</v>
      </c>
      <c r="M1" s="82" t="s">
        <v>268</v>
      </c>
      <c r="N1" s="82" t="s">
        <v>426</v>
      </c>
      <c r="O1" s="82" t="s">
        <v>808</v>
      </c>
      <c r="P1" s="82" t="s">
        <v>585</v>
      </c>
      <c r="Q1" s="82" t="s">
        <v>2</v>
      </c>
      <c r="R1" s="82" t="s">
        <v>872</v>
      </c>
      <c r="S1" s="82" t="s">
        <v>3</v>
      </c>
      <c r="T1" s="82" t="s">
        <v>4</v>
      </c>
      <c r="U1" s="82" t="s">
        <v>292</v>
      </c>
      <c r="V1" s="82" t="s">
        <v>431</v>
      </c>
      <c r="W1" s="82" t="s">
        <v>413</v>
      </c>
      <c r="X1" s="82" t="s">
        <v>213</v>
      </c>
      <c r="Y1" s="82" t="s">
        <v>550</v>
      </c>
      <c r="Z1" s="82" t="s">
        <v>306</v>
      </c>
      <c r="AA1" s="82" t="s">
        <v>583</v>
      </c>
      <c r="AB1" s="82" t="s">
        <v>798</v>
      </c>
      <c r="AC1" s="82" t="s">
        <v>418</v>
      </c>
      <c r="AD1" s="82" t="s">
        <v>432</v>
      </c>
      <c r="AE1" s="82" t="s">
        <v>354</v>
      </c>
    </row>
    <row r="2" spans="1:31" ht="43.5" hidden="1" customHeight="1">
      <c r="A2" s="126" t="s">
        <v>780</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row>
    <row r="3" spans="1:31" ht="409.5" hidden="1">
      <c r="A3" s="65">
        <v>1</v>
      </c>
      <c r="B3" s="18" t="s">
        <v>5</v>
      </c>
      <c r="C3" s="18" t="s">
        <v>483</v>
      </c>
      <c r="D3" s="2" t="s">
        <v>156</v>
      </c>
      <c r="E3" s="2" t="s">
        <v>214</v>
      </c>
      <c r="F3" s="2" t="s">
        <v>6</v>
      </c>
      <c r="G3" s="3" t="s">
        <v>7</v>
      </c>
      <c r="H3" s="4" t="s">
        <v>149</v>
      </c>
      <c r="I3" s="4" t="s">
        <v>871</v>
      </c>
      <c r="J3" s="157" t="s">
        <v>805</v>
      </c>
      <c r="K3" s="5" t="s">
        <v>422</v>
      </c>
      <c r="L3" s="4" t="s">
        <v>251</v>
      </c>
      <c r="M3" s="35" t="s">
        <v>440</v>
      </c>
      <c r="N3" s="35" t="s">
        <v>796</v>
      </c>
      <c r="O3" s="35" t="s">
        <v>586</v>
      </c>
      <c r="P3" s="51" t="s">
        <v>624</v>
      </c>
      <c r="Q3" s="4">
        <v>44865</v>
      </c>
      <c r="R3" s="4">
        <v>45789</v>
      </c>
      <c r="S3" s="4">
        <v>45230</v>
      </c>
      <c r="T3" s="4">
        <v>45230</v>
      </c>
      <c r="U3" s="3" t="s">
        <v>584</v>
      </c>
      <c r="V3" s="3" t="s">
        <v>297</v>
      </c>
      <c r="W3" s="3" t="s">
        <v>297</v>
      </c>
      <c r="X3" s="7" t="s">
        <v>240</v>
      </c>
      <c r="Y3" s="7"/>
      <c r="Z3" s="3" t="s">
        <v>308</v>
      </c>
      <c r="AA3" s="37">
        <v>201880502</v>
      </c>
      <c r="AB3" s="43" t="s">
        <v>869</v>
      </c>
      <c r="AC3" s="7"/>
      <c r="AD3" s="43" t="s">
        <v>415</v>
      </c>
      <c r="AE3" s="7" t="s">
        <v>535</v>
      </c>
    </row>
    <row r="4" spans="1:31" ht="409.5" hidden="1">
      <c r="A4" s="65">
        <v>2</v>
      </c>
      <c r="B4" s="18" t="s">
        <v>13</v>
      </c>
      <c r="C4" s="18" t="s">
        <v>483</v>
      </c>
      <c r="D4" s="2" t="s">
        <v>156</v>
      </c>
      <c r="E4" s="7" t="s">
        <v>215</v>
      </c>
      <c r="F4" s="2" t="s">
        <v>14</v>
      </c>
      <c r="G4" s="3" t="s">
        <v>15</v>
      </c>
      <c r="H4" s="4" t="s">
        <v>149</v>
      </c>
      <c r="I4" s="4" t="s">
        <v>290</v>
      </c>
      <c r="J4" s="157" t="s">
        <v>806</v>
      </c>
      <c r="K4" s="5" t="s">
        <v>422</v>
      </c>
      <c r="L4" s="32" t="s">
        <v>150</v>
      </c>
      <c r="M4" s="4" t="s">
        <v>598</v>
      </c>
      <c r="N4" s="4" t="s">
        <v>599</v>
      </c>
      <c r="O4" s="35" t="s">
        <v>600</v>
      </c>
      <c r="P4" s="35" t="s">
        <v>802</v>
      </c>
      <c r="Q4" s="4">
        <v>44865</v>
      </c>
      <c r="R4" s="4">
        <v>45789</v>
      </c>
      <c r="S4" s="4">
        <v>45230</v>
      </c>
      <c r="T4" s="4">
        <v>45230</v>
      </c>
      <c r="U4" s="3" t="s">
        <v>584</v>
      </c>
      <c r="V4" s="3" t="s">
        <v>297</v>
      </c>
      <c r="W4" s="3" t="s">
        <v>297</v>
      </c>
      <c r="X4" s="7" t="s">
        <v>240</v>
      </c>
      <c r="Y4" s="7"/>
      <c r="Z4" s="3" t="s">
        <v>307</v>
      </c>
      <c r="AA4" s="37">
        <v>301323129.5</v>
      </c>
      <c r="AB4" s="43" t="s">
        <v>869</v>
      </c>
      <c r="AC4" s="35" t="s">
        <v>797</v>
      </c>
      <c r="AD4" s="43" t="s">
        <v>404</v>
      </c>
      <c r="AE4" s="7" t="s">
        <v>533</v>
      </c>
    </row>
    <row r="5" spans="1:31" ht="212.25" hidden="1" customHeight="1">
      <c r="A5" s="65">
        <v>3</v>
      </c>
      <c r="B5" s="18" t="s">
        <v>18</v>
      </c>
      <c r="C5" s="18" t="s">
        <v>483</v>
      </c>
      <c r="D5" s="1" t="s">
        <v>156</v>
      </c>
      <c r="E5" s="2" t="s">
        <v>216</v>
      </c>
      <c r="F5" s="2" t="s">
        <v>19</v>
      </c>
      <c r="G5" s="3" t="s">
        <v>20</v>
      </c>
      <c r="H5" s="4" t="s">
        <v>149</v>
      </c>
      <c r="I5" s="4" t="s">
        <v>266</v>
      </c>
      <c r="J5" s="153" t="s">
        <v>807</v>
      </c>
      <c r="K5" s="153" t="s">
        <v>422</v>
      </c>
      <c r="L5" s="32" t="s">
        <v>152</v>
      </c>
      <c r="M5" s="35" t="s">
        <v>441</v>
      </c>
      <c r="N5" s="7" t="s">
        <v>796</v>
      </c>
      <c r="O5" s="35" t="s">
        <v>804</v>
      </c>
      <c r="P5" s="35" t="s">
        <v>803</v>
      </c>
      <c r="Q5" s="4">
        <v>44865</v>
      </c>
      <c r="R5" s="4">
        <v>45789</v>
      </c>
      <c r="S5" s="4">
        <v>45230</v>
      </c>
      <c r="T5" s="4">
        <v>45230</v>
      </c>
      <c r="U5" s="3" t="s">
        <v>584</v>
      </c>
      <c r="V5" s="3" t="s">
        <v>297</v>
      </c>
      <c r="W5" s="3" t="s">
        <v>297</v>
      </c>
      <c r="X5" s="7" t="s">
        <v>240</v>
      </c>
      <c r="Y5" s="7"/>
      <c r="Z5" s="3" t="s">
        <v>311</v>
      </c>
      <c r="AA5" s="37">
        <v>1269517879.5</v>
      </c>
      <c r="AB5" s="43" t="s">
        <v>869</v>
      </c>
      <c r="AC5" s="7"/>
      <c r="AD5" s="37"/>
      <c r="AE5" s="7" t="s">
        <v>530</v>
      </c>
    </row>
    <row r="6" spans="1:31" ht="409.5" hidden="1">
      <c r="A6" s="65">
        <v>4</v>
      </c>
      <c r="B6" s="18" t="s">
        <v>24</v>
      </c>
      <c r="C6" s="18" t="s">
        <v>483</v>
      </c>
      <c r="D6" s="1" t="s">
        <v>156</v>
      </c>
      <c r="E6" s="2" t="s">
        <v>214</v>
      </c>
      <c r="F6" s="2" t="s">
        <v>25</v>
      </c>
      <c r="G6" s="3" t="s">
        <v>26</v>
      </c>
      <c r="H6" s="4" t="s">
        <v>149</v>
      </c>
      <c r="I6" s="4" t="s">
        <v>287</v>
      </c>
      <c r="J6" s="157" t="s">
        <v>806</v>
      </c>
      <c r="K6" s="5" t="s">
        <v>422</v>
      </c>
      <c r="L6" s="32" t="s">
        <v>176</v>
      </c>
      <c r="M6" s="35" t="s">
        <v>442</v>
      </c>
      <c r="N6" s="7" t="s">
        <v>796</v>
      </c>
      <c r="O6" s="35" t="s">
        <v>633</v>
      </c>
      <c r="P6" s="35" t="s">
        <v>632</v>
      </c>
      <c r="Q6" s="4">
        <v>44865</v>
      </c>
      <c r="R6" s="4">
        <v>45789</v>
      </c>
      <c r="S6" s="4">
        <v>45230</v>
      </c>
      <c r="T6" s="4">
        <v>45230</v>
      </c>
      <c r="U6" s="3" t="s">
        <v>584</v>
      </c>
      <c r="V6" s="3" t="s">
        <v>297</v>
      </c>
      <c r="W6" s="3" t="s">
        <v>297</v>
      </c>
      <c r="X6" s="7" t="s">
        <v>240</v>
      </c>
      <c r="Y6" s="7"/>
      <c r="Z6" s="3" t="s">
        <v>313</v>
      </c>
      <c r="AA6" s="37">
        <v>114226872.5</v>
      </c>
      <c r="AB6" s="43" t="s">
        <v>869</v>
      </c>
      <c r="AC6" s="7"/>
      <c r="AD6" s="43" t="s">
        <v>351</v>
      </c>
      <c r="AE6" s="7" t="s">
        <v>519</v>
      </c>
    </row>
    <row r="7" spans="1:31" ht="409.5" hidden="1">
      <c r="A7" s="65">
        <v>5</v>
      </c>
      <c r="B7" s="18" t="s">
        <v>36</v>
      </c>
      <c r="C7" s="18" t="s">
        <v>483</v>
      </c>
      <c r="D7" s="1" t="s">
        <v>156</v>
      </c>
      <c r="E7" s="2" t="s">
        <v>219</v>
      </c>
      <c r="F7" s="2" t="s">
        <v>37</v>
      </c>
      <c r="G7" s="3" t="s">
        <v>38</v>
      </c>
      <c r="H7" s="4" t="s">
        <v>149</v>
      </c>
      <c r="I7" s="4" t="s">
        <v>287</v>
      </c>
      <c r="J7" s="157" t="s">
        <v>806</v>
      </c>
      <c r="K7" s="5" t="s">
        <v>422</v>
      </c>
      <c r="L7" s="32" t="s">
        <v>284</v>
      </c>
      <c r="M7" s="48" t="s">
        <v>444</v>
      </c>
      <c r="N7" s="7" t="s">
        <v>796</v>
      </c>
      <c r="O7" s="35" t="s">
        <v>443</v>
      </c>
      <c r="P7" s="48" t="s">
        <v>631</v>
      </c>
      <c r="Q7" s="4">
        <v>44865</v>
      </c>
      <c r="R7" s="4">
        <v>45789</v>
      </c>
      <c r="S7" s="4">
        <v>45230</v>
      </c>
      <c r="T7" s="4">
        <v>45230</v>
      </c>
      <c r="U7" s="3" t="s">
        <v>584</v>
      </c>
      <c r="V7" s="3" t="s">
        <v>297</v>
      </c>
      <c r="W7" s="3" t="s">
        <v>297</v>
      </c>
      <c r="X7" s="7" t="s">
        <v>240</v>
      </c>
      <c r="Y7" s="7" t="s">
        <v>551</v>
      </c>
      <c r="Z7" s="3" t="s">
        <v>317</v>
      </c>
      <c r="AA7" s="37">
        <v>1044709944.5</v>
      </c>
      <c r="AB7" s="43" t="s">
        <v>869</v>
      </c>
      <c r="AC7" s="7"/>
      <c r="AD7" s="37"/>
      <c r="AE7" s="7" t="s">
        <v>526</v>
      </c>
    </row>
    <row r="8" spans="1:31" ht="409.5" hidden="1">
      <c r="A8" s="65">
        <v>6</v>
      </c>
      <c r="B8" s="18" t="s">
        <v>45</v>
      </c>
      <c r="C8" s="18" t="s">
        <v>483</v>
      </c>
      <c r="D8" s="2" t="s">
        <v>156</v>
      </c>
      <c r="E8" s="2" t="s">
        <v>220</v>
      </c>
      <c r="F8" s="2" t="s">
        <v>46</v>
      </c>
      <c r="G8" s="3" t="s">
        <v>47</v>
      </c>
      <c r="H8" s="4" t="s">
        <v>149</v>
      </c>
      <c r="I8" s="4" t="s">
        <v>266</v>
      </c>
      <c r="J8" s="157" t="s">
        <v>806</v>
      </c>
      <c r="K8" s="5" t="s">
        <v>422</v>
      </c>
      <c r="L8" s="32" t="s">
        <v>256</v>
      </c>
      <c r="M8" s="35" t="s">
        <v>809</v>
      </c>
      <c r="N8" s="7" t="s">
        <v>796</v>
      </c>
      <c r="O8" s="35" t="s">
        <v>445</v>
      </c>
      <c r="P8" s="35" t="s">
        <v>643</v>
      </c>
      <c r="Q8" s="4">
        <v>44865</v>
      </c>
      <c r="R8" s="4">
        <v>45789</v>
      </c>
      <c r="S8" s="4">
        <v>45230</v>
      </c>
      <c r="T8" s="4">
        <v>45230</v>
      </c>
      <c r="U8" s="3" t="s">
        <v>584</v>
      </c>
      <c r="V8" s="3" t="s">
        <v>297</v>
      </c>
      <c r="W8" s="3" t="s">
        <v>297</v>
      </c>
      <c r="X8" s="7" t="s">
        <v>240</v>
      </c>
      <c r="Y8" s="7" t="s">
        <v>551</v>
      </c>
      <c r="Z8" s="3" t="s">
        <v>320</v>
      </c>
      <c r="AA8" s="38">
        <v>1000704997.5</v>
      </c>
      <c r="AB8" s="43" t="s">
        <v>869</v>
      </c>
      <c r="AC8" s="7"/>
      <c r="AD8" s="38"/>
      <c r="AE8" s="7" t="s">
        <v>531</v>
      </c>
    </row>
    <row r="9" spans="1:31" ht="409.5" hidden="1">
      <c r="A9" s="65">
        <v>7</v>
      </c>
      <c r="B9" s="18" t="s">
        <v>69</v>
      </c>
      <c r="C9" s="18" t="s">
        <v>483</v>
      </c>
      <c r="D9" s="1" t="s">
        <v>156</v>
      </c>
      <c r="E9" s="18" t="s">
        <v>224</v>
      </c>
      <c r="F9" s="2" t="s">
        <v>70</v>
      </c>
      <c r="G9" s="2" t="s">
        <v>71</v>
      </c>
      <c r="H9" s="4" t="s">
        <v>153</v>
      </c>
      <c r="I9" s="4" t="s">
        <v>350</v>
      </c>
      <c r="J9" s="157" t="s">
        <v>806</v>
      </c>
      <c r="K9" s="5" t="s">
        <v>422</v>
      </c>
      <c r="L9" s="32" t="s">
        <v>259</v>
      </c>
      <c r="M9" s="4" t="s">
        <v>446</v>
      </c>
      <c r="N9" s="7" t="s">
        <v>796</v>
      </c>
      <c r="O9" s="35" t="s">
        <v>443</v>
      </c>
      <c r="P9" s="35" t="s">
        <v>810</v>
      </c>
      <c r="Q9" s="4">
        <v>44865</v>
      </c>
      <c r="R9" s="4">
        <v>45789</v>
      </c>
      <c r="S9" s="5">
        <v>45230</v>
      </c>
      <c r="T9" s="5">
        <v>44939</v>
      </c>
      <c r="U9" s="3" t="s">
        <v>584</v>
      </c>
      <c r="V9" s="3" t="s">
        <v>297</v>
      </c>
      <c r="W9" s="3" t="s">
        <v>297</v>
      </c>
      <c r="X9" s="7" t="s">
        <v>240</v>
      </c>
      <c r="Y9" s="7"/>
      <c r="Z9" s="3" t="s">
        <v>327</v>
      </c>
      <c r="AA9" s="37">
        <v>689359437</v>
      </c>
      <c r="AB9" s="43" t="s">
        <v>869</v>
      </c>
      <c r="AC9" s="7"/>
      <c r="AD9" s="43" t="s">
        <v>351</v>
      </c>
      <c r="AE9" s="7" t="s">
        <v>536</v>
      </c>
    </row>
    <row r="10" spans="1:31" ht="409.5" hidden="1">
      <c r="A10" s="65">
        <v>8</v>
      </c>
      <c r="B10" s="18" t="s">
        <v>80</v>
      </c>
      <c r="C10" s="18" t="s">
        <v>483</v>
      </c>
      <c r="D10" s="1" t="s">
        <v>156</v>
      </c>
      <c r="E10" s="18" t="s">
        <v>224</v>
      </c>
      <c r="F10" s="2" t="s">
        <v>177</v>
      </c>
      <c r="G10" s="2" t="s">
        <v>81</v>
      </c>
      <c r="H10" s="4" t="s">
        <v>149</v>
      </c>
      <c r="I10" s="4" t="s">
        <v>266</v>
      </c>
      <c r="J10" s="157" t="s">
        <v>806</v>
      </c>
      <c r="K10" s="5" t="s">
        <v>422</v>
      </c>
      <c r="L10" s="32" t="s">
        <v>261</v>
      </c>
      <c r="M10" s="4" t="s">
        <v>447</v>
      </c>
      <c r="N10" s="7" t="s">
        <v>796</v>
      </c>
      <c r="O10" s="35" t="s">
        <v>443</v>
      </c>
      <c r="P10" s="35" t="s">
        <v>810</v>
      </c>
      <c r="Q10" s="4">
        <v>44865</v>
      </c>
      <c r="R10" s="4">
        <v>45789</v>
      </c>
      <c r="S10" s="4">
        <v>45230</v>
      </c>
      <c r="T10" s="4">
        <v>45230</v>
      </c>
      <c r="U10" s="3" t="s">
        <v>584</v>
      </c>
      <c r="V10" s="3" t="s">
        <v>297</v>
      </c>
      <c r="W10" s="3" t="s">
        <v>297</v>
      </c>
      <c r="X10" s="7" t="s">
        <v>240</v>
      </c>
      <c r="Y10" s="7"/>
      <c r="Z10" s="3" t="s">
        <v>331</v>
      </c>
      <c r="AA10" s="37">
        <v>828454571</v>
      </c>
      <c r="AB10" s="43" t="s">
        <v>869</v>
      </c>
      <c r="AC10" s="7"/>
      <c r="AD10" s="37"/>
      <c r="AE10" s="7" t="s">
        <v>529</v>
      </c>
    </row>
    <row r="11" spans="1:31" ht="409.5" hidden="1">
      <c r="A11" s="65">
        <v>9</v>
      </c>
      <c r="B11" s="18" t="s">
        <v>85</v>
      </c>
      <c r="C11" s="18" t="s">
        <v>483</v>
      </c>
      <c r="D11" s="18" t="s">
        <v>156</v>
      </c>
      <c r="E11" s="18" t="s">
        <v>224</v>
      </c>
      <c r="F11" s="2" t="s">
        <v>86</v>
      </c>
      <c r="G11" s="2" t="s">
        <v>87</v>
      </c>
      <c r="H11" s="4" t="s">
        <v>168</v>
      </c>
      <c r="I11" s="4"/>
      <c r="J11" s="157" t="s">
        <v>811</v>
      </c>
      <c r="K11" s="5" t="s">
        <v>422</v>
      </c>
      <c r="L11" s="32" t="s">
        <v>285</v>
      </c>
      <c r="M11" s="4" t="s">
        <v>642</v>
      </c>
      <c r="N11" s="4" t="s">
        <v>812</v>
      </c>
      <c r="O11" s="35" t="s">
        <v>445</v>
      </c>
      <c r="P11" s="35" t="s">
        <v>813</v>
      </c>
      <c r="Q11" s="4">
        <v>44865</v>
      </c>
      <c r="R11" s="4">
        <v>45789</v>
      </c>
      <c r="S11" s="4">
        <v>45230</v>
      </c>
      <c r="T11" s="4">
        <v>45230</v>
      </c>
      <c r="U11" s="3" t="s">
        <v>584</v>
      </c>
      <c r="V11" s="3" t="s">
        <v>297</v>
      </c>
      <c r="W11" s="3" t="s">
        <v>297</v>
      </c>
      <c r="X11" s="7" t="s">
        <v>240</v>
      </c>
      <c r="Y11" s="7" t="s">
        <v>551</v>
      </c>
      <c r="Z11" s="3" t="s">
        <v>333</v>
      </c>
      <c r="AA11" s="37">
        <v>286908596.5</v>
      </c>
      <c r="AB11" s="43" t="s">
        <v>869</v>
      </c>
      <c r="AC11" s="7"/>
      <c r="AD11" s="35" t="s">
        <v>433</v>
      </c>
      <c r="AE11" s="7" t="s">
        <v>522</v>
      </c>
    </row>
    <row r="12" spans="1:31" ht="250.5" hidden="1" customHeight="1">
      <c r="A12" s="65">
        <v>10</v>
      </c>
      <c r="B12" s="18" t="s">
        <v>88</v>
      </c>
      <c r="C12" s="18" t="s">
        <v>483</v>
      </c>
      <c r="D12" s="18" t="s">
        <v>156</v>
      </c>
      <c r="E12" s="18" t="s">
        <v>224</v>
      </c>
      <c r="F12" s="2" t="s">
        <v>89</v>
      </c>
      <c r="G12" s="2" t="s">
        <v>90</v>
      </c>
      <c r="H12" s="4" t="s">
        <v>167</v>
      </c>
      <c r="I12" s="4" t="s">
        <v>266</v>
      </c>
      <c r="J12" s="157" t="s">
        <v>806</v>
      </c>
      <c r="K12" s="5" t="s">
        <v>422</v>
      </c>
      <c r="L12" s="32" t="s">
        <v>263</v>
      </c>
      <c r="M12" s="4" t="s">
        <v>448</v>
      </c>
      <c r="N12" s="4" t="s">
        <v>796</v>
      </c>
      <c r="O12" s="35" t="s">
        <v>445</v>
      </c>
      <c r="P12" s="4" t="s">
        <v>817</v>
      </c>
      <c r="Q12" s="4">
        <v>44865</v>
      </c>
      <c r="R12" s="4">
        <v>45789</v>
      </c>
      <c r="S12" s="4">
        <v>45230</v>
      </c>
      <c r="T12" s="4">
        <v>45230</v>
      </c>
      <c r="U12" s="3" t="s">
        <v>584</v>
      </c>
      <c r="V12" s="3" t="s">
        <v>297</v>
      </c>
      <c r="W12" s="3" t="s">
        <v>297</v>
      </c>
      <c r="X12" s="7" t="s">
        <v>240</v>
      </c>
      <c r="Y12" s="7" t="s">
        <v>551</v>
      </c>
      <c r="Z12" s="3" t="s">
        <v>334</v>
      </c>
      <c r="AA12" s="37">
        <v>4087606648.5</v>
      </c>
      <c r="AB12" s="43" t="s">
        <v>869</v>
      </c>
      <c r="AC12" s="7"/>
      <c r="AD12" s="43" t="s">
        <v>434</v>
      </c>
      <c r="AE12" s="7" t="s">
        <v>523</v>
      </c>
    </row>
    <row r="13" spans="1:31" ht="409.6" hidden="1">
      <c r="A13" s="65">
        <v>11</v>
      </c>
      <c r="B13" s="18" t="s">
        <v>10</v>
      </c>
      <c r="C13" s="18"/>
      <c r="D13" s="2" t="s">
        <v>156</v>
      </c>
      <c r="E13" s="2" t="s">
        <v>214</v>
      </c>
      <c r="F13" s="2" t="s">
        <v>11</v>
      </c>
      <c r="G13" s="3" t="s">
        <v>12</v>
      </c>
      <c r="H13" s="4" t="s">
        <v>149</v>
      </c>
      <c r="I13" s="4" t="s">
        <v>290</v>
      </c>
      <c r="J13" s="157" t="s">
        <v>811</v>
      </c>
      <c r="K13" s="5" t="s">
        <v>422</v>
      </c>
      <c r="L13" s="32" t="s">
        <v>468</v>
      </c>
      <c r="M13" s="4" t="s">
        <v>602</v>
      </c>
      <c r="N13" s="127" t="s">
        <v>603</v>
      </c>
      <c r="O13" s="35" t="s">
        <v>814</v>
      </c>
      <c r="P13" s="4" t="s">
        <v>815</v>
      </c>
      <c r="Q13" s="4">
        <v>44865</v>
      </c>
      <c r="R13" s="4">
        <v>45789</v>
      </c>
      <c r="S13" s="4">
        <v>45230</v>
      </c>
      <c r="T13" s="4">
        <v>45230</v>
      </c>
      <c r="U13" s="3" t="s">
        <v>584</v>
      </c>
      <c r="V13" s="3" t="s">
        <v>297</v>
      </c>
      <c r="W13" s="3" t="s">
        <v>297</v>
      </c>
      <c r="X13" s="7" t="s">
        <v>240</v>
      </c>
      <c r="Y13" s="7"/>
      <c r="Z13" s="3" t="s">
        <v>309</v>
      </c>
      <c r="AA13" s="37">
        <v>78531567</v>
      </c>
      <c r="AB13" s="43" t="s">
        <v>869</v>
      </c>
      <c r="AC13" s="35"/>
      <c r="AD13" s="43" t="s">
        <v>401</v>
      </c>
      <c r="AE13" s="7" t="s">
        <v>534</v>
      </c>
    </row>
    <row r="14" spans="1:31" ht="409.5" hidden="1">
      <c r="A14" s="65">
        <v>12</v>
      </c>
      <c r="B14" s="18" t="s">
        <v>16</v>
      </c>
      <c r="C14" s="18" t="s">
        <v>483</v>
      </c>
      <c r="D14" s="2" t="s">
        <v>156</v>
      </c>
      <c r="E14" s="2" t="s">
        <v>214</v>
      </c>
      <c r="F14" s="2" t="s">
        <v>873</v>
      </c>
      <c r="G14" s="3" t="s">
        <v>17</v>
      </c>
      <c r="H14" s="4" t="s">
        <v>149</v>
      </c>
      <c r="I14" s="4" t="s">
        <v>290</v>
      </c>
      <c r="J14" s="157" t="s">
        <v>806</v>
      </c>
      <c r="K14" s="5" t="s">
        <v>422</v>
      </c>
      <c r="L14" s="32" t="s">
        <v>151</v>
      </c>
      <c r="M14" s="4" t="s">
        <v>620</v>
      </c>
      <c r="N14" s="35" t="s">
        <v>623</v>
      </c>
      <c r="O14" s="4" t="s">
        <v>562</v>
      </c>
      <c r="P14" s="4" t="s">
        <v>816</v>
      </c>
      <c r="Q14" s="4">
        <v>44865</v>
      </c>
      <c r="R14" s="4">
        <v>45789</v>
      </c>
      <c r="S14" s="4">
        <v>45230</v>
      </c>
      <c r="T14" s="4">
        <v>45230</v>
      </c>
      <c r="U14" s="3" t="s">
        <v>584</v>
      </c>
      <c r="V14" s="3" t="s">
        <v>297</v>
      </c>
      <c r="W14" s="3" t="s">
        <v>297</v>
      </c>
      <c r="X14" s="7" t="s">
        <v>240</v>
      </c>
      <c r="Y14" s="7"/>
      <c r="Z14" s="3" t="s">
        <v>310</v>
      </c>
      <c r="AA14" s="37">
        <v>123171747</v>
      </c>
      <c r="AB14" s="43" t="s">
        <v>869</v>
      </c>
      <c r="AC14" s="7"/>
      <c r="AD14" s="43" t="s">
        <v>435</v>
      </c>
      <c r="AE14" s="7" t="s">
        <v>532</v>
      </c>
    </row>
    <row r="15" spans="1:31" ht="409.6" hidden="1">
      <c r="A15" s="65">
        <v>13</v>
      </c>
      <c r="B15" s="18" t="s">
        <v>21</v>
      </c>
      <c r="C15" s="18" t="s">
        <v>483</v>
      </c>
      <c r="D15" s="2" t="s">
        <v>156</v>
      </c>
      <c r="E15" s="18" t="s">
        <v>217</v>
      </c>
      <c r="F15" s="2" t="s">
        <v>22</v>
      </c>
      <c r="G15" s="3" t="s">
        <v>23</v>
      </c>
      <c r="H15" s="4" t="s">
        <v>149</v>
      </c>
      <c r="I15" s="4" t="s">
        <v>290</v>
      </c>
      <c r="J15" s="157" t="s">
        <v>806</v>
      </c>
      <c r="K15" s="5" t="s">
        <v>422</v>
      </c>
      <c r="L15" s="32" t="s">
        <v>175</v>
      </c>
      <c r="M15" s="4" t="s">
        <v>566</v>
      </c>
      <c r="N15" s="4" t="s">
        <v>590</v>
      </c>
      <c r="O15" s="4" t="s">
        <v>819</v>
      </c>
      <c r="P15" s="4" t="s">
        <v>818</v>
      </c>
      <c r="Q15" s="4">
        <v>44865</v>
      </c>
      <c r="R15" s="4">
        <v>45789</v>
      </c>
      <c r="S15" s="4">
        <v>45230</v>
      </c>
      <c r="T15" s="4">
        <v>45230</v>
      </c>
      <c r="U15" s="3" t="s">
        <v>584</v>
      </c>
      <c r="V15" s="3" t="s">
        <v>297</v>
      </c>
      <c r="W15" s="3" t="s">
        <v>297</v>
      </c>
      <c r="X15" s="7" t="s">
        <v>240</v>
      </c>
      <c r="Y15" s="7"/>
      <c r="Z15" s="35" t="s">
        <v>312</v>
      </c>
      <c r="AA15" s="37">
        <v>879745212</v>
      </c>
      <c r="AB15" s="43" t="s">
        <v>869</v>
      </c>
      <c r="AC15" s="55" t="s">
        <v>570</v>
      </c>
      <c r="AD15" s="43" t="s">
        <v>351</v>
      </c>
      <c r="AE15" s="7" t="s">
        <v>521</v>
      </c>
    </row>
    <row r="16" spans="1:31" ht="409.5" hidden="1">
      <c r="A16" s="65">
        <v>14</v>
      </c>
      <c r="B16" s="18" t="s">
        <v>27</v>
      </c>
      <c r="C16" s="18" t="s">
        <v>483</v>
      </c>
      <c r="D16" s="2" t="s">
        <v>156</v>
      </c>
      <c r="E16" s="2" t="s">
        <v>218</v>
      </c>
      <c r="F16" s="2" t="s">
        <v>28</v>
      </c>
      <c r="G16" s="3" t="s">
        <v>29</v>
      </c>
      <c r="H16" s="4" t="s">
        <v>149</v>
      </c>
      <c r="I16" s="4" t="s">
        <v>289</v>
      </c>
      <c r="J16" s="153" t="s">
        <v>807</v>
      </c>
      <c r="K16" s="153" t="s">
        <v>422</v>
      </c>
      <c r="L16" s="32" t="s">
        <v>252</v>
      </c>
      <c r="M16" s="4" t="s">
        <v>450</v>
      </c>
      <c r="N16" s="4" t="s">
        <v>820</v>
      </c>
      <c r="O16" s="4" t="s">
        <v>453</v>
      </c>
      <c r="P16" s="4" t="s">
        <v>625</v>
      </c>
      <c r="Q16" s="4">
        <v>44865</v>
      </c>
      <c r="R16" s="4">
        <v>45789</v>
      </c>
      <c r="S16" s="4">
        <v>45230</v>
      </c>
      <c r="T16" s="4">
        <v>45230</v>
      </c>
      <c r="U16" s="3" t="s">
        <v>584</v>
      </c>
      <c r="V16" s="3" t="s">
        <v>297</v>
      </c>
      <c r="W16" s="3" t="s">
        <v>297</v>
      </c>
      <c r="X16" s="7" t="s">
        <v>240</v>
      </c>
      <c r="Y16" s="7"/>
      <c r="Z16" s="3" t="s">
        <v>314</v>
      </c>
      <c r="AA16" s="37">
        <v>306996633</v>
      </c>
      <c r="AB16" s="43" t="s">
        <v>869</v>
      </c>
      <c r="AC16" s="7"/>
      <c r="AD16" s="37"/>
      <c r="AE16" s="7" t="s">
        <v>528</v>
      </c>
    </row>
    <row r="17" spans="1:32" ht="213.75" hidden="1" customHeight="1">
      <c r="A17" s="65">
        <v>15</v>
      </c>
      <c r="B17" s="18" t="s">
        <v>30</v>
      </c>
      <c r="C17" s="18" t="s">
        <v>483</v>
      </c>
      <c r="D17" s="2" t="s">
        <v>156</v>
      </c>
      <c r="E17" s="2" t="s">
        <v>214</v>
      </c>
      <c r="F17" s="2" t="s">
        <v>31</v>
      </c>
      <c r="G17" s="3" t="s">
        <v>32</v>
      </c>
      <c r="H17" s="4" t="s">
        <v>149</v>
      </c>
      <c r="I17" s="4" t="s">
        <v>289</v>
      </c>
      <c r="J17" s="157" t="s">
        <v>806</v>
      </c>
      <c r="K17" s="5" t="s">
        <v>422</v>
      </c>
      <c r="L17" s="32" t="s">
        <v>467</v>
      </c>
      <c r="M17" s="4" t="s">
        <v>641</v>
      </c>
      <c r="N17" s="4" t="s">
        <v>640</v>
      </c>
      <c r="O17" s="4" t="s">
        <v>564</v>
      </c>
      <c r="P17" s="4" t="s">
        <v>821</v>
      </c>
      <c r="Q17" s="4">
        <v>44865</v>
      </c>
      <c r="R17" s="4">
        <v>45789</v>
      </c>
      <c r="S17" s="4">
        <v>45230</v>
      </c>
      <c r="T17" s="4">
        <v>45230</v>
      </c>
      <c r="U17" s="3" t="s">
        <v>584</v>
      </c>
      <c r="V17" s="3" t="s">
        <v>297</v>
      </c>
      <c r="W17" s="3" t="s">
        <v>297</v>
      </c>
      <c r="X17" s="7" t="s">
        <v>240</v>
      </c>
      <c r="Y17" s="7" t="s">
        <v>551</v>
      </c>
      <c r="Z17" s="3" t="s">
        <v>315</v>
      </c>
      <c r="AA17" s="37">
        <v>30615387</v>
      </c>
      <c r="AB17" s="43" t="s">
        <v>869</v>
      </c>
      <c r="AC17" s="7"/>
      <c r="AD17" s="43" t="s">
        <v>465</v>
      </c>
      <c r="AE17" s="7" t="s">
        <v>548</v>
      </c>
    </row>
    <row r="18" spans="1:32" ht="409.5" hidden="1">
      <c r="A18" s="65">
        <v>16</v>
      </c>
      <c r="B18" s="18" t="s">
        <v>33</v>
      </c>
      <c r="C18" s="18" t="s">
        <v>483</v>
      </c>
      <c r="D18" s="2" t="s">
        <v>156</v>
      </c>
      <c r="E18" s="2" t="s">
        <v>217</v>
      </c>
      <c r="F18" s="2" t="s">
        <v>34</v>
      </c>
      <c r="G18" s="3" t="s">
        <v>35</v>
      </c>
      <c r="H18" s="4" t="s">
        <v>149</v>
      </c>
      <c r="I18" s="4" t="s">
        <v>288</v>
      </c>
      <c r="J18" s="153" t="s">
        <v>807</v>
      </c>
      <c r="K18" s="153" t="s">
        <v>422</v>
      </c>
      <c r="L18" s="32" t="s">
        <v>253</v>
      </c>
      <c r="M18" s="4" t="s">
        <v>451</v>
      </c>
      <c r="N18" s="4" t="s">
        <v>820</v>
      </c>
      <c r="O18" s="4" t="s">
        <v>449</v>
      </c>
      <c r="P18" s="4" t="s">
        <v>625</v>
      </c>
      <c r="Q18" s="4">
        <v>44865</v>
      </c>
      <c r="R18" s="4">
        <v>45789</v>
      </c>
      <c r="S18" s="4">
        <v>45230</v>
      </c>
      <c r="T18" s="4">
        <v>45230</v>
      </c>
      <c r="U18" s="3" t="s">
        <v>584</v>
      </c>
      <c r="V18" s="3" t="s">
        <v>297</v>
      </c>
      <c r="W18" s="3" t="s">
        <v>297</v>
      </c>
      <c r="X18" s="7" t="s">
        <v>240</v>
      </c>
      <c r="Y18" s="7" t="s">
        <v>551</v>
      </c>
      <c r="Z18" s="3" t="s">
        <v>316</v>
      </c>
      <c r="AA18" s="37">
        <v>573678965</v>
      </c>
      <c r="AB18" s="35" t="s">
        <v>799</v>
      </c>
      <c r="AC18" s="43" t="s">
        <v>869</v>
      </c>
      <c r="AD18" s="37"/>
      <c r="AE18" s="7" t="s">
        <v>527</v>
      </c>
    </row>
    <row r="19" spans="1:32" ht="409.6" hidden="1">
      <c r="A19" s="65">
        <v>17</v>
      </c>
      <c r="B19" s="18" t="s">
        <v>39</v>
      </c>
      <c r="C19" s="18" t="s">
        <v>483</v>
      </c>
      <c r="D19" s="2" t="s">
        <v>156</v>
      </c>
      <c r="E19" s="2" t="s">
        <v>214</v>
      </c>
      <c r="F19" s="2" t="s">
        <v>40</v>
      </c>
      <c r="G19" s="3" t="s">
        <v>41</v>
      </c>
      <c r="H19" s="4" t="s">
        <v>149</v>
      </c>
      <c r="I19" s="4" t="s">
        <v>267</v>
      </c>
      <c r="J19" s="153" t="s">
        <v>807</v>
      </c>
      <c r="K19" s="153" t="s">
        <v>422</v>
      </c>
      <c r="L19" s="32" t="s">
        <v>254</v>
      </c>
      <c r="M19" s="4" t="s">
        <v>629</v>
      </c>
      <c r="N19" s="4" t="s">
        <v>581</v>
      </c>
      <c r="O19" s="4" t="s">
        <v>449</v>
      </c>
      <c r="P19" s="4" t="s">
        <v>630</v>
      </c>
      <c r="Q19" s="4">
        <v>44865</v>
      </c>
      <c r="R19" s="4">
        <v>45789</v>
      </c>
      <c r="S19" s="4">
        <v>45230</v>
      </c>
      <c r="T19" s="4">
        <v>45230</v>
      </c>
      <c r="U19" s="3" t="s">
        <v>584</v>
      </c>
      <c r="V19" s="3" t="s">
        <v>297</v>
      </c>
      <c r="W19" s="3" t="s">
        <v>297</v>
      </c>
      <c r="X19" s="7" t="s">
        <v>240</v>
      </c>
      <c r="Y19" s="7" t="s">
        <v>551</v>
      </c>
      <c r="Z19" s="3" t="s">
        <v>318</v>
      </c>
      <c r="AA19" s="37">
        <v>163733221.5</v>
      </c>
      <c r="AB19" s="43" t="s">
        <v>869</v>
      </c>
      <c r="AC19" s="7"/>
      <c r="AD19" s="37"/>
      <c r="AE19" s="7" t="s">
        <v>525</v>
      </c>
    </row>
    <row r="20" spans="1:32" ht="150.75" hidden="1" customHeight="1">
      <c r="A20" s="65">
        <v>18</v>
      </c>
      <c r="B20" s="18" t="s">
        <v>42</v>
      </c>
      <c r="C20" s="18" t="s">
        <v>483</v>
      </c>
      <c r="D20" s="2" t="s">
        <v>156</v>
      </c>
      <c r="E20" s="2" t="s">
        <v>217</v>
      </c>
      <c r="F20" s="2" t="s">
        <v>43</v>
      </c>
      <c r="G20" s="3" t="s">
        <v>44</v>
      </c>
      <c r="H20" s="4" t="s">
        <v>149</v>
      </c>
      <c r="I20" s="4" t="s">
        <v>286</v>
      </c>
      <c r="J20" s="153" t="s">
        <v>807</v>
      </c>
      <c r="K20" s="153" t="s">
        <v>422</v>
      </c>
      <c r="L20" s="32" t="s">
        <v>255</v>
      </c>
      <c r="M20" s="4" t="s">
        <v>452</v>
      </c>
      <c r="N20" s="4"/>
      <c r="O20" s="4" t="s">
        <v>571</v>
      </c>
      <c r="P20" s="4" t="s">
        <v>622</v>
      </c>
      <c r="Q20" s="4">
        <v>44865</v>
      </c>
      <c r="R20" s="4">
        <v>45789</v>
      </c>
      <c r="S20" s="4">
        <v>45230</v>
      </c>
      <c r="T20" s="4">
        <v>45230</v>
      </c>
      <c r="U20" s="3" t="s">
        <v>584</v>
      </c>
      <c r="V20" s="3" t="s">
        <v>297</v>
      </c>
      <c r="W20" s="3" t="s">
        <v>297</v>
      </c>
      <c r="X20" s="7" t="s">
        <v>240</v>
      </c>
      <c r="Y20" s="7" t="s">
        <v>551</v>
      </c>
      <c r="Z20" s="3" t="s">
        <v>319</v>
      </c>
      <c r="AA20" s="37">
        <v>204065191.5</v>
      </c>
      <c r="AB20" s="43" t="s">
        <v>869</v>
      </c>
      <c r="AC20" s="7"/>
      <c r="AD20" s="37"/>
      <c r="AE20" s="7" t="s">
        <v>524</v>
      </c>
      <c r="AF20" s="125" t="s">
        <v>377</v>
      </c>
    </row>
    <row r="21" spans="1:32" ht="114" hidden="1" customHeight="1">
      <c r="A21" s="65">
        <v>19</v>
      </c>
      <c r="B21" s="1" t="s">
        <v>57</v>
      </c>
      <c r="C21" s="18" t="s">
        <v>483</v>
      </c>
      <c r="D21" s="18" t="s">
        <v>156</v>
      </c>
      <c r="E21" s="2" t="s">
        <v>162</v>
      </c>
      <c r="F21" s="2" t="s">
        <v>58</v>
      </c>
      <c r="G21" s="2" t="s">
        <v>59</v>
      </c>
      <c r="H21" s="4" t="s">
        <v>144</v>
      </c>
      <c r="I21" s="4" t="s">
        <v>267</v>
      </c>
      <c r="J21" s="144" t="s">
        <v>822</v>
      </c>
      <c r="K21" s="5" t="s">
        <v>422</v>
      </c>
      <c r="L21" s="4" t="s">
        <v>159</v>
      </c>
      <c r="M21" s="4" t="s">
        <v>453</v>
      </c>
      <c r="N21" s="4"/>
      <c r="O21" s="4" t="s">
        <v>449</v>
      </c>
      <c r="P21" s="4" t="s">
        <v>621</v>
      </c>
      <c r="Q21" s="4">
        <v>45285</v>
      </c>
      <c r="R21" s="4">
        <v>45884</v>
      </c>
      <c r="S21" s="5">
        <v>45008</v>
      </c>
      <c r="T21" s="5">
        <v>45008</v>
      </c>
      <c r="U21" s="3" t="s">
        <v>584</v>
      </c>
      <c r="V21" s="3" t="s">
        <v>297</v>
      </c>
      <c r="W21" s="3" t="s">
        <v>297</v>
      </c>
      <c r="X21" s="7" t="s">
        <v>240</v>
      </c>
      <c r="Y21" s="7"/>
      <c r="Z21" s="3" t="s">
        <v>323</v>
      </c>
      <c r="AA21" s="37">
        <v>262790804.40000001</v>
      </c>
      <c r="AB21" s="35" t="s">
        <v>870</v>
      </c>
      <c r="AC21" s="7"/>
      <c r="AD21" s="43" t="s">
        <v>351</v>
      </c>
      <c r="AE21" s="7" t="s">
        <v>544</v>
      </c>
    </row>
    <row r="22" spans="1:32" ht="409.5" hidden="1">
      <c r="A22" s="65">
        <v>20</v>
      </c>
      <c r="B22" s="18" t="s">
        <v>60</v>
      </c>
      <c r="C22" s="18" t="s">
        <v>483</v>
      </c>
      <c r="D22" s="2" t="s">
        <v>156</v>
      </c>
      <c r="E22" s="2" t="s">
        <v>163</v>
      </c>
      <c r="F22" s="2" t="s">
        <v>61</v>
      </c>
      <c r="G22" s="2" t="s">
        <v>62</v>
      </c>
      <c r="H22" s="4" t="s">
        <v>420</v>
      </c>
      <c r="I22" s="4" t="s">
        <v>421</v>
      </c>
      <c r="J22" s="157" t="s">
        <v>811</v>
      </c>
      <c r="K22" s="7" t="s">
        <v>424</v>
      </c>
      <c r="L22" s="32" t="s">
        <v>257</v>
      </c>
      <c r="M22" s="4" t="s">
        <v>454</v>
      </c>
      <c r="N22" s="35" t="s">
        <v>379</v>
      </c>
      <c r="O22" s="4" t="s">
        <v>481</v>
      </c>
      <c r="P22" s="4" t="s">
        <v>823</v>
      </c>
      <c r="Q22" s="4">
        <v>45033</v>
      </c>
      <c r="R22" s="4">
        <v>45884</v>
      </c>
      <c r="S22" s="5">
        <v>45400</v>
      </c>
      <c r="T22" s="5">
        <v>45400</v>
      </c>
      <c r="U22" s="3" t="s">
        <v>584</v>
      </c>
      <c r="V22" s="3" t="s">
        <v>297</v>
      </c>
      <c r="W22" s="3" t="s">
        <v>297</v>
      </c>
      <c r="X22" s="7" t="s">
        <v>240</v>
      </c>
      <c r="Y22" s="7"/>
      <c r="Z22" s="3" t="s">
        <v>324</v>
      </c>
      <c r="AA22" s="38">
        <v>439084064.80000001</v>
      </c>
      <c r="AB22" s="35" t="s">
        <v>870</v>
      </c>
      <c r="AC22" s="7"/>
      <c r="AD22" s="43" t="s">
        <v>351</v>
      </c>
      <c r="AE22" s="7" t="s">
        <v>543</v>
      </c>
    </row>
    <row r="23" spans="1:32" ht="153.75" hidden="1">
      <c r="A23" s="65">
        <v>21</v>
      </c>
      <c r="B23" s="1" t="s">
        <v>63</v>
      </c>
      <c r="C23" s="18" t="s">
        <v>483</v>
      </c>
      <c r="D23" s="2" t="s">
        <v>156</v>
      </c>
      <c r="E23" s="2" t="s">
        <v>164</v>
      </c>
      <c r="F23" s="2" t="s">
        <v>64</v>
      </c>
      <c r="G23" s="2" t="s">
        <v>65</v>
      </c>
      <c r="H23" s="4" t="s">
        <v>144</v>
      </c>
      <c r="I23" s="4" t="s">
        <v>267</v>
      </c>
      <c r="J23" s="157" t="s">
        <v>811</v>
      </c>
      <c r="K23" s="35" t="s">
        <v>425</v>
      </c>
      <c r="L23" s="32" t="s">
        <v>258</v>
      </c>
      <c r="M23" s="4" t="s">
        <v>455</v>
      </c>
      <c r="N23" s="4" t="s">
        <v>427</v>
      </c>
      <c r="O23" s="35" t="s">
        <v>456</v>
      </c>
      <c r="P23" s="4" t="s">
        <v>634</v>
      </c>
      <c r="Q23" s="4">
        <v>45091</v>
      </c>
      <c r="R23" s="4">
        <v>45877</v>
      </c>
      <c r="S23" s="5">
        <v>45458</v>
      </c>
      <c r="T23" s="5">
        <v>45458</v>
      </c>
      <c r="U23" s="3" t="s">
        <v>584</v>
      </c>
      <c r="V23" s="3" t="s">
        <v>297</v>
      </c>
      <c r="W23" s="3" t="s">
        <v>297</v>
      </c>
      <c r="X23" s="7" t="s">
        <v>240</v>
      </c>
      <c r="Y23" s="7"/>
      <c r="Z23" s="3" t="s">
        <v>325</v>
      </c>
      <c r="AA23" s="37">
        <v>165147638.40000001</v>
      </c>
      <c r="AB23" s="35" t="s">
        <v>870</v>
      </c>
      <c r="AC23" s="7"/>
      <c r="AD23" s="43" t="s">
        <v>351</v>
      </c>
      <c r="AE23" s="7" t="s">
        <v>546</v>
      </c>
    </row>
    <row r="24" spans="1:32" ht="409.6" hidden="1">
      <c r="A24" s="65">
        <v>22</v>
      </c>
      <c r="B24" s="84" t="s">
        <v>66</v>
      </c>
      <c r="C24" s="18" t="s">
        <v>483</v>
      </c>
      <c r="D24" s="2" t="s">
        <v>156</v>
      </c>
      <c r="E24" s="2" t="s">
        <v>165</v>
      </c>
      <c r="F24" s="2" t="s">
        <v>67</v>
      </c>
      <c r="G24" s="2" t="s">
        <v>68</v>
      </c>
      <c r="H24" s="4" t="s">
        <v>144</v>
      </c>
      <c r="I24" s="4" t="s">
        <v>267</v>
      </c>
      <c r="J24" s="145" t="s">
        <v>811</v>
      </c>
      <c r="K24" s="145" t="s">
        <v>422</v>
      </c>
      <c r="L24" s="4" t="s">
        <v>159</v>
      </c>
      <c r="M24" s="4" t="s">
        <v>653</v>
      </c>
      <c r="N24" s="4" t="s">
        <v>656</v>
      </c>
      <c r="O24" s="4" t="s">
        <v>655</v>
      </c>
      <c r="P24" s="4" t="s">
        <v>657</v>
      </c>
      <c r="Q24" s="4">
        <v>44892</v>
      </c>
      <c r="R24" s="4">
        <v>45884</v>
      </c>
      <c r="S24" s="5">
        <v>45258</v>
      </c>
      <c r="T24" s="5">
        <v>45258</v>
      </c>
      <c r="U24" s="3" t="s">
        <v>584</v>
      </c>
      <c r="V24" s="3" t="s">
        <v>297</v>
      </c>
      <c r="W24" s="3" t="s">
        <v>297</v>
      </c>
      <c r="X24" s="7" t="s">
        <v>240</v>
      </c>
      <c r="Y24" s="7" t="s">
        <v>654</v>
      </c>
      <c r="Z24" s="3" t="s">
        <v>326</v>
      </c>
      <c r="AA24" s="37">
        <v>188560781.19999999</v>
      </c>
      <c r="AB24" s="35" t="s">
        <v>870</v>
      </c>
      <c r="AC24" s="7"/>
      <c r="AD24" s="43" t="s">
        <v>351</v>
      </c>
      <c r="AE24" s="7" t="s">
        <v>545</v>
      </c>
    </row>
    <row r="25" spans="1:32" ht="78.75" hidden="1" customHeight="1">
      <c r="A25" s="65">
        <v>23</v>
      </c>
      <c r="B25" s="18" t="s">
        <v>77</v>
      </c>
      <c r="C25" s="18" t="s">
        <v>483</v>
      </c>
      <c r="D25" s="18" t="s">
        <v>156</v>
      </c>
      <c r="E25" s="2" t="s">
        <v>162</v>
      </c>
      <c r="F25" s="2" t="s">
        <v>78</v>
      </c>
      <c r="G25" s="2" t="s">
        <v>79</v>
      </c>
      <c r="H25" s="4" t="s">
        <v>154</v>
      </c>
      <c r="I25" s="4" t="s">
        <v>363</v>
      </c>
      <c r="J25" s="153" t="s">
        <v>807</v>
      </c>
      <c r="K25" s="153" t="s">
        <v>422</v>
      </c>
      <c r="L25" s="32" t="s">
        <v>259</v>
      </c>
      <c r="M25" s="4" t="s">
        <v>636</v>
      </c>
      <c r="N25" s="35" t="s">
        <v>378</v>
      </c>
      <c r="O25" s="32" t="s">
        <v>637</v>
      </c>
      <c r="P25" s="4" t="s">
        <v>621</v>
      </c>
      <c r="Q25" s="4">
        <v>44866</v>
      </c>
      <c r="R25" s="4">
        <v>45877</v>
      </c>
      <c r="S25" s="4"/>
      <c r="T25" s="4">
        <v>45230</v>
      </c>
      <c r="U25" s="3" t="s">
        <v>584</v>
      </c>
      <c r="V25" s="3" t="s">
        <v>297</v>
      </c>
      <c r="W25" s="3" t="s">
        <v>297</v>
      </c>
      <c r="X25" s="7" t="s">
        <v>240</v>
      </c>
      <c r="Y25" s="7" t="s">
        <v>635</v>
      </c>
      <c r="Z25" s="3" t="s">
        <v>330</v>
      </c>
      <c r="AA25" s="37">
        <v>119193588.40000001</v>
      </c>
      <c r="AB25" s="35" t="s">
        <v>870</v>
      </c>
      <c r="AC25" s="7"/>
      <c r="AD25" s="43" t="s">
        <v>362</v>
      </c>
      <c r="AE25" s="7" t="s">
        <v>542</v>
      </c>
    </row>
    <row r="26" spans="1:32" ht="409.6" hidden="1">
      <c r="A26" s="65">
        <v>24</v>
      </c>
      <c r="B26" s="18" t="s">
        <v>82</v>
      </c>
      <c r="C26" s="18" t="s">
        <v>483</v>
      </c>
      <c r="D26" s="18" t="s">
        <v>156</v>
      </c>
      <c r="E26" s="18" t="s">
        <v>224</v>
      </c>
      <c r="F26" s="2" t="s">
        <v>83</v>
      </c>
      <c r="G26" s="2" t="s">
        <v>84</v>
      </c>
      <c r="H26" s="4" t="s">
        <v>168</v>
      </c>
      <c r="I26" s="4" t="s">
        <v>267</v>
      </c>
      <c r="J26" s="145" t="s">
        <v>811</v>
      </c>
      <c r="K26" s="145" t="s">
        <v>422</v>
      </c>
      <c r="L26" s="32" t="s">
        <v>262</v>
      </c>
      <c r="M26" s="4" t="s">
        <v>649</v>
      </c>
      <c r="N26" s="4" t="s">
        <v>647</v>
      </c>
      <c r="O26" s="4" t="s">
        <v>648</v>
      </c>
      <c r="P26" s="4" t="s">
        <v>824</v>
      </c>
      <c r="Q26" s="4">
        <v>44865</v>
      </c>
      <c r="R26" s="4">
        <v>45789</v>
      </c>
      <c r="S26" s="4">
        <v>45230</v>
      </c>
      <c r="T26" s="4">
        <v>45230</v>
      </c>
      <c r="U26" s="3" t="s">
        <v>584</v>
      </c>
      <c r="V26" s="3" t="s">
        <v>297</v>
      </c>
      <c r="W26" s="3" t="s">
        <v>297</v>
      </c>
      <c r="X26" s="7" t="s">
        <v>240</v>
      </c>
      <c r="Y26" s="7"/>
      <c r="Z26" s="3" t="s">
        <v>332</v>
      </c>
      <c r="AA26" s="37">
        <v>313080631</v>
      </c>
      <c r="AB26" s="43" t="s">
        <v>869</v>
      </c>
      <c r="AC26" s="7"/>
      <c r="AD26" s="43" t="s">
        <v>351</v>
      </c>
      <c r="AE26" s="7" t="s">
        <v>520</v>
      </c>
    </row>
    <row r="27" spans="1:32" ht="409.5">
      <c r="A27" s="65">
        <v>25</v>
      </c>
      <c r="B27" s="19" t="s">
        <v>54</v>
      </c>
      <c r="C27" s="19" t="s">
        <v>483</v>
      </c>
      <c r="D27" s="18" t="s">
        <v>410</v>
      </c>
      <c r="E27" s="19" t="s">
        <v>223</v>
      </c>
      <c r="F27" s="20" t="s">
        <v>55</v>
      </c>
      <c r="G27" s="13" t="s">
        <v>141</v>
      </c>
      <c r="H27" s="22" t="s">
        <v>473</v>
      </c>
      <c r="I27" s="4" t="s">
        <v>474</v>
      </c>
      <c r="J27" s="149" t="s">
        <v>828</v>
      </c>
      <c r="K27" s="4" t="s">
        <v>460</v>
      </c>
      <c r="L27" s="40" t="s">
        <v>159</v>
      </c>
      <c r="M27" s="22" t="s">
        <v>596</v>
      </c>
      <c r="N27" s="22"/>
      <c r="O27" s="22"/>
      <c r="P27" s="22"/>
      <c r="Q27" s="22">
        <v>45436</v>
      </c>
      <c r="R27" s="22">
        <v>46197</v>
      </c>
      <c r="S27" s="23">
        <v>45653</v>
      </c>
      <c r="T27" s="23">
        <v>45653</v>
      </c>
      <c r="U27" s="21" t="s">
        <v>102</v>
      </c>
      <c r="V27" s="21" t="s">
        <v>279</v>
      </c>
      <c r="W27" s="21" t="s">
        <v>297</v>
      </c>
      <c r="X27" s="7" t="s">
        <v>240</v>
      </c>
      <c r="Y27" s="7"/>
      <c r="Z27" s="3" t="s">
        <v>321</v>
      </c>
      <c r="AA27" s="40" t="s">
        <v>305</v>
      </c>
      <c r="AB27" s="35" t="s">
        <v>870</v>
      </c>
      <c r="AC27" s="52" t="s">
        <v>597</v>
      </c>
      <c r="AD27" s="52" t="s">
        <v>475</v>
      </c>
      <c r="AE27" s="7"/>
    </row>
    <row r="28" spans="1:32" ht="210.75">
      <c r="A28" s="65">
        <v>26</v>
      </c>
      <c r="B28" s="18" t="s">
        <v>50</v>
      </c>
      <c r="C28" s="18" t="s">
        <v>484</v>
      </c>
      <c r="D28" s="18" t="s">
        <v>410</v>
      </c>
      <c r="E28" s="2" t="s">
        <v>222</v>
      </c>
      <c r="F28" s="2" t="s">
        <v>517</v>
      </c>
      <c r="G28" s="2" t="s">
        <v>512</v>
      </c>
      <c r="H28" s="4" t="s">
        <v>744</v>
      </c>
      <c r="I28" s="4" t="s">
        <v>582</v>
      </c>
      <c r="J28" s="149" t="s">
        <v>885</v>
      </c>
      <c r="K28" s="4"/>
      <c r="L28" s="4" t="s">
        <v>159</v>
      </c>
      <c r="M28" s="3" t="s">
        <v>244</v>
      </c>
      <c r="N28" s="3"/>
      <c r="O28" s="3"/>
      <c r="P28" s="3"/>
      <c r="Q28" s="3" t="s">
        <v>510</v>
      </c>
      <c r="R28" s="3" t="s">
        <v>868</v>
      </c>
      <c r="S28" s="2" t="s">
        <v>552</v>
      </c>
      <c r="T28" s="2" t="s">
        <v>76</v>
      </c>
      <c r="U28" s="3" t="s">
        <v>299</v>
      </c>
      <c r="V28" s="3" t="s">
        <v>52</v>
      </c>
      <c r="W28" s="3" t="s">
        <v>74</v>
      </c>
      <c r="X28" s="7" t="s">
        <v>240</v>
      </c>
      <c r="Y28" s="7" t="s">
        <v>551</v>
      </c>
      <c r="Z28" s="7"/>
      <c r="AA28" s="7"/>
      <c r="AB28" s="35" t="s">
        <v>870</v>
      </c>
      <c r="AC28" s="51" t="s">
        <v>825</v>
      </c>
      <c r="AD28" s="35" t="s">
        <v>511</v>
      </c>
      <c r="AE28" s="7"/>
    </row>
    <row r="29" spans="1:32" ht="150.75">
      <c r="A29" s="65">
        <v>27</v>
      </c>
      <c r="B29" s="18" t="s">
        <v>100</v>
      </c>
      <c r="C29" s="18" t="s">
        <v>485</v>
      </c>
      <c r="D29" s="18" t="s">
        <v>211</v>
      </c>
      <c r="E29" s="18" t="s">
        <v>228</v>
      </c>
      <c r="F29" s="2" t="s">
        <v>101</v>
      </c>
      <c r="G29" s="26" t="s">
        <v>373</v>
      </c>
      <c r="H29" s="4" t="s">
        <v>501</v>
      </c>
      <c r="I29" s="2" t="s">
        <v>502</v>
      </c>
      <c r="J29" s="149" t="s">
        <v>828</v>
      </c>
      <c r="K29" s="2" t="s">
        <v>382</v>
      </c>
      <c r="L29" s="4" t="s">
        <v>375</v>
      </c>
      <c r="M29" s="4" t="s">
        <v>244</v>
      </c>
      <c r="N29" s="4"/>
      <c r="O29" s="4"/>
      <c r="P29" s="4"/>
      <c r="Q29" s="4">
        <v>45035</v>
      </c>
      <c r="R29" s="4">
        <v>46170</v>
      </c>
      <c r="S29" s="5">
        <v>45524</v>
      </c>
      <c r="T29" s="5">
        <v>45524</v>
      </c>
      <c r="U29" s="7" t="s">
        <v>113</v>
      </c>
      <c r="V29" s="7" t="s">
        <v>112</v>
      </c>
      <c r="W29" s="7" t="s">
        <v>300</v>
      </c>
      <c r="X29" s="7" t="s">
        <v>240</v>
      </c>
      <c r="Y29" s="7" t="s">
        <v>551</v>
      </c>
      <c r="Z29" s="7"/>
      <c r="AA29" s="7"/>
      <c r="AB29" s="7"/>
      <c r="AC29" s="5" t="s">
        <v>613</v>
      </c>
      <c r="AD29" s="35" t="s">
        <v>493</v>
      </c>
      <c r="AE29" s="7"/>
    </row>
    <row r="30" spans="1:32" ht="409.6" hidden="1">
      <c r="A30" s="65">
        <v>28</v>
      </c>
      <c r="B30" s="18" t="s">
        <v>91</v>
      </c>
      <c r="C30" s="18" t="s">
        <v>486</v>
      </c>
      <c r="D30" s="18" t="s">
        <v>170</v>
      </c>
      <c r="E30" s="2" t="s">
        <v>169</v>
      </c>
      <c r="F30" s="2" t="s">
        <v>92</v>
      </c>
      <c r="G30" s="30" t="s">
        <v>242</v>
      </c>
      <c r="H30" s="4" t="s">
        <v>171</v>
      </c>
      <c r="I30" s="5" t="s">
        <v>277</v>
      </c>
      <c r="J30" s="152" t="s">
        <v>826</v>
      </c>
      <c r="K30" s="5" t="s">
        <v>457</v>
      </c>
      <c r="L30" s="4" t="s">
        <v>271</v>
      </c>
      <c r="M30" s="4" t="s">
        <v>476</v>
      </c>
      <c r="N30" s="4" t="s">
        <v>796</v>
      </c>
      <c r="O30" s="4"/>
      <c r="P30" s="4"/>
      <c r="Q30" s="4">
        <v>44371</v>
      </c>
      <c r="R30" s="4">
        <v>45781</v>
      </c>
      <c r="S30" s="5">
        <v>44736</v>
      </c>
      <c r="T30" s="5" t="s">
        <v>76</v>
      </c>
      <c r="U30" s="7" t="s">
        <v>294</v>
      </c>
      <c r="V30" s="7" t="s">
        <v>297</v>
      </c>
      <c r="W30" s="7" t="s">
        <v>297</v>
      </c>
      <c r="X30" s="7" t="s">
        <v>240</v>
      </c>
      <c r="Y30" s="7" t="s">
        <v>569</v>
      </c>
      <c r="Z30" s="7"/>
      <c r="AA30" s="7"/>
      <c r="AB30" s="35" t="s">
        <v>799</v>
      </c>
      <c r="AC30" s="35" t="s">
        <v>490</v>
      </c>
      <c r="AD30" s="35" t="s">
        <v>458</v>
      </c>
      <c r="AE30" s="128" t="s">
        <v>549</v>
      </c>
    </row>
    <row r="31" spans="1:32" ht="183" customHeight="1">
      <c r="A31" s="65">
        <v>29</v>
      </c>
      <c r="B31" s="20" t="s">
        <v>827</v>
      </c>
      <c r="C31" s="20" t="s">
        <v>483</v>
      </c>
      <c r="D31" s="20" t="s">
        <v>178</v>
      </c>
      <c r="E31" s="20" t="s">
        <v>179</v>
      </c>
      <c r="F31" s="28" t="s">
        <v>356</v>
      </c>
      <c r="G31" s="26" t="s">
        <v>466</v>
      </c>
      <c r="H31" s="5" t="s">
        <v>628</v>
      </c>
      <c r="I31" s="5" t="s">
        <v>618</v>
      </c>
      <c r="J31" s="149" t="s">
        <v>828</v>
      </c>
      <c r="K31" s="5" t="s">
        <v>388</v>
      </c>
      <c r="L31" s="5" t="s">
        <v>159</v>
      </c>
      <c r="M31" s="4" t="s">
        <v>244</v>
      </c>
      <c r="N31" s="4"/>
      <c r="O31" s="4"/>
      <c r="P31" s="4"/>
      <c r="Q31" s="5">
        <v>45055</v>
      </c>
      <c r="R31" s="4">
        <v>46177</v>
      </c>
      <c r="S31" s="4" t="s">
        <v>275</v>
      </c>
      <c r="T31" s="4" t="s">
        <v>275</v>
      </c>
      <c r="U31" s="8" t="s">
        <v>113</v>
      </c>
      <c r="V31" s="7" t="s">
        <v>112</v>
      </c>
      <c r="W31" s="7" t="s">
        <v>300</v>
      </c>
      <c r="X31" s="7"/>
      <c r="Y31" s="7" t="s">
        <v>551</v>
      </c>
      <c r="Z31" s="7"/>
      <c r="AA31" s="7"/>
      <c r="AB31" s="35" t="s">
        <v>870</v>
      </c>
      <c r="AC31" s="35" t="s">
        <v>627</v>
      </c>
      <c r="AD31" s="35" t="s">
        <v>626</v>
      </c>
      <c r="AE31" s="7"/>
    </row>
    <row r="32" spans="1:32" s="24" customFormat="1" ht="318" hidden="1" customHeight="1">
      <c r="A32" s="65">
        <v>30</v>
      </c>
      <c r="B32" s="18" t="s">
        <v>103</v>
      </c>
      <c r="C32" s="18" t="s">
        <v>486</v>
      </c>
      <c r="D32" s="18" t="s">
        <v>173</v>
      </c>
      <c r="E32" s="18" t="s">
        <v>174</v>
      </c>
      <c r="F32" s="2" t="s">
        <v>104</v>
      </c>
      <c r="G32" s="30"/>
      <c r="H32" s="4" t="s">
        <v>503</v>
      </c>
      <c r="I32" s="4" t="s">
        <v>795</v>
      </c>
      <c r="J32" s="144" t="s">
        <v>822</v>
      </c>
      <c r="K32" s="4" t="s">
        <v>383</v>
      </c>
      <c r="L32" s="4" t="s">
        <v>274</v>
      </c>
      <c r="M32" s="4" t="s">
        <v>244</v>
      </c>
      <c r="N32" s="4"/>
      <c r="O32" s="4"/>
      <c r="P32" s="4"/>
      <c r="Q32" s="4">
        <v>45275</v>
      </c>
      <c r="R32" s="4">
        <v>46229</v>
      </c>
      <c r="S32" s="5">
        <v>46188</v>
      </c>
      <c r="T32" s="5">
        <v>44870</v>
      </c>
      <c r="U32" s="7" t="s">
        <v>298</v>
      </c>
      <c r="V32" s="7" t="s">
        <v>384</v>
      </c>
      <c r="W32" s="7" t="s">
        <v>300</v>
      </c>
      <c r="X32" s="7" t="s">
        <v>240</v>
      </c>
      <c r="Y32" s="7" t="s">
        <v>551</v>
      </c>
      <c r="Z32" s="7"/>
      <c r="AA32" s="7"/>
      <c r="AB32" s="7"/>
      <c r="AC32" s="54" t="s">
        <v>614</v>
      </c>
      <c r="AD32" s="35" t="s">
        <v>416</v>
      </c>
      <c r="AE32" s="40" t="s">
        <v>539</v>
      </c>
    </row>
    <row r="33" spans="1:32" ht="121.5" hidden="1" customHeight="1">
      <c r="A33" s="65">
        <v>31</v>
      </c>
      <c r="B33" s="2" t="s">
        <v>794</v>
      </c>
      <c r="C33" s="2" t="s">
        <v>486</v>
      </c>
      <c r="D33" s="18" t="s">
        <v>173</v>
      </c>
      <c r="E33" s="18" t="s">
        <v>221</v>
      </c>
      <c r="F33" s="2" t="s">
        <v>107</v>
      </c>
      <c r="G33" s="7"/>
      <c r="H33" s="4" t="s">
        <v>500</v>
      </c>
      <c r="I33" s="4" t="s">
        <v>504</v>
      </c>
      <c r="J33" s="144" t="s">
        <v>822</v>
      </c>
      <c r="K33" s="4" t="s">
        <v>394</v>
      </c>
      <c r="L33" s="4" t="s">
        <v>274</v>
      </c>
      <c r="M33" s="4" t="s">
        <v>244</v>
      </c>
      <c r="N33" s="4"/>
      <c r="O33" s="4"/>
      <c r="P33" s="4"/>
      <c r="Q33" s="4">
        <v>44897</v>
      </c>
      <c r="R33" s="32">
        <v>45963</v>
      </c>
      <c r="S33" s="5">
        <v>46022</v>
      </c>
      <c r="T33" s="5">
        <v>45262</v>
      </c>
      <c r="U33" s="7" t="s">
        <v>298</v>
      </c>
      <c r="V33" s="7" t="s">
        <v>384</v>
      </c>
      <c r="W33" s="7"/>
      <c r="X33" s="7" t="s">
        <v>240</v>
      </c>
      <c r="Y33" s="7" t="s">
        <v>551</v>
      </c>
      <c r="Z33" s="7"/>
      <c r="AA33" s="7"/>
      <c r="AB33" s="7"/>
      <c r="AC33" s="5" t="s">
        <v>609</v>
      </c>
      <c r="AD33" s="45" t="s">
        <v>479</v>
      </c>
      <c r="AE33" s="35" t="s">
        <v>540</v>
      </c>
    </row>
    <row r="34" spans="1:32" ht="409.6" hidden="1">
      <c r="A34" s="65">
        <v>32</v>
      </c>
      <c r="B34" s="3" t="s">
        <v>792</v>
      </c>
      <c r="C34" s="2" t="s">
        <v>497</v>
      </c>
      <c r="D34" s="18" t="s">
        <v>157</v>
      </c>
      <c r="E34" s="18" t="s">
        <v>225</v>
      </c>
      <c r="F34" s="2" t="s">
        <v>93</v>
      </c>
      <c r="G34" s="79" t="s">
        <v>508</v>
      </c>
      <c r="H34" s="4" t="s">
        <v>509</v>
      </c>
      <c r="I34" s="4" t="s">
        <v>498</v>
      </c>
      <c r="J34" s="152" t="s">
        <v>793</v>
      </c>
      <c r="K34" s="4" t="s">
        <v>553</v>
      </c>
      <c r="L34" s="4" t="s">
        <v>499</v>
      </c>
      <c r="M34" s="4" t="s">
        <v>477</v>
      </c>
      <c r="N34" s="4"/>
      <c r="O34" s="4"/>
      <c r="P34" s="4"/>
      <c r="Q34" s="4">
        <v>44903</v>
      </c>
      <c r="R34" s="4">
        <v>45606</v>
      </c>
      <c r="S34" s="5" t="s">
        <v>568</v>
      </c>
      <c r="T34" s="5">
        <v>45192</v>
      </c>
      <c r="U34" s="7" t="s">
        <v>294</v>
      </c>
      <c r="V34" s="7" t="s">
        <v>9</v>
      </c>
      <c r="W34" s="7"/>
      <c r="X34" s="7" t="s">
        <v>240</v>
      </c>
      <c r="Y34" s="7" t="s">
        <v>551</v>
      </c>
      <c r="Z34" s="39">
        <v>14359483856</v>
      </c>
      <c r="AA34" s="37">
        <v>11233907320.790001</v>
      </c>
      <c r="AB34" s="37"/>
      <c r="AC34" s="5" t="s">
        <v>608</v>
      </c>
      <c r="AD34" s="43" t="s">
        <v>650</v>
      </c>
      <c r="AE34" s="7"/>
    </row>
    <row r="35" spans="1:32" ht="409.6" hidden="1">
      <c r="A35" s="65">
        <v>33</v>
      </c>
      <c r="B35" s="2" t="s">
        <v>791</v>
      </c>
      <c r="C35" s="2" t="s">
        <v>483</v>
      </c>
      <c r="D35" s="18" t="s">
        <v>157</v>
      </c>
      <c r="E35" s="2" t="s">
        <v>161</v>
      </c>
      <c r="F35" s="2" t="s">
        <v>56</v>
      </c>
      <c r="G35" s="13" t="s">
        <v>494</v>
      </c>
      <c r="H35" s="4" t="s">
        <v>144</v>
      </c>
      <c r="I35" s="4" t="s">
        <v>344</v>
      </c>
      <c r="J35" s="154" t="s">
        <v>807</v>
      </c>
      <c r="K35" s="4" t="s">
        <v>397</v>
      </c>
      <c r="L35" s="4" t="s">
        <v>270</v>
      </c>
      <c r="M35" s="4" t="s">
        <v>554</v>
      </c>
      <c r="N35" s="4" t="s">
        <v>555</v>
      </c>
      <c r="O35" s="4" t="s">
        <v>789</v>
      </c>
      <c r="P35" s="4"/>
      <c r="Q35" s="4" t="s">
        <v>790</v>
      </c>
      <c r="R35" s="4">
        <v>46223</v>
      </c>
      <c r="S35" s="5">
        <v>45534</v>
      </c>
      <c r="T35" s="5">
        <v>45534</v>
      </c>
      <c r="U35" s="3" t="s">
        <v>8</v>
      </c>
      <c r="V35" s="3" t="s">
        <v>9</v>
      </c>
      <c r="W35" s="3" t="s">
        <v>300</v>
      </c>
      <c r="X35" s="7" t="s">
        <v>240</v>
      </c>
      <c r="Y35" s="7" t="s">
        <v>551</v>
      </c>
      <c r="Z35" s="3" t="s">
        <v>322</v>
      </c>
      <c r="AA35" s="41">
        <v>1940843364</v>
      </c>
      <c r="AB35" s="35" t="s">
        <v>870</v>
      </c>
      <c r="AC35" s="35" t="s">
        <v>604</v>
      </c>
      <c r="AD35" s="46" t="s">
        <v>471</v>
      </c>
      <c r="AE35" s="7" t="s">
        <v>353</v>
      </c>
    </row>
    <row r="36" spans="1:32" ht="135.75">
      <c r="A36" s="65">
        <v>34</v>
      </c>
      <c r="B36" s="18" t="s">
        <v>97</v>
      </c>
      <c r="C36" s="18" t="s">
        <v>486</v>
      </c>
      <c r="D36" s="18" t="s">
        <v>158</v>
      </c>
      <c r="E36" s="18" t="s">
        <v>172</v>
      </c>
      <c r="F36" s="2" t="s">
        <v>296</v>
      </c>
      <c r="G36" s="26"/>
      <c r="H36" s="4" t="s">
        <v>359</v>
      </c>
      <c r="I36" s="124" t="s">
        <v>361</v>
      </c>
      <c r="J36" s="148" t="s">
        <v>829</v>
      </c>
      <c r="K36" s="2"/>
      <c r="L36" s="4" t="s">
        <v>360</v>
      </c>
      <c r="M36" s="4" t="s">
        <v>453</v>
      </c>
      <c r="N36" s="4"/>
      <c r="O36" s="4"/>
      <c r="P36" s="4"/>
      <c r="Q36" s="4">
        <v>43548</v>
      </c>
      <c r="R36" s="4">
        <v>44643</v>
      </c>
      <c r="S36" s="5">
        <v>43914</v>
      </c>
      <c r="T36" s="5" t="s">
        <v>76</v>
      </c>
      <c r="U36" s="7" t="s">
        <v>301</v>
      </c>
      <c r="V36" s="35" t="s">
        <v>436</v>
      </c>
      <c r="W36" s="7" t="s">
        <v>300</v>
      </c>
      <c r="X36" s="7" t="s">
        <v>240</v>
      </c>
      <c r="Y36" s="7"/>
      <c r="Z36" s="7"/>
      <c r="AA36" s="7"/>
      <c r="AB36" s="7"/>
      <c r="AC36" s="35" t="s">
        <v>830</v>
      </c>
      <c r="AD36" s="35" t="s">
        <v>470</v>
      </c>
      <c r="AE36" s="7"/>
    </row>
    <row r="37" spans="1:32" s="33" customFormat="1" ht="180.75" hidden="1">
      <c r="A37" s="65">
        <v>35</v>
      </c>
      <c r="B37" s="18" t="s">
        <v>48</v>
      </c>
      <c r="C37" s="18" t="s">
        <v>485</v>
      </c>
      <c r="D37" s="18" t="s">
        <v>158</v>
      </c>
      <c r="E37" s="18" t="s">
        <v>221</v>
      </c>
      <c r="F37" s="2" t="s">
        <v>49</v>
      </c>
      <c r="G37" s="58" t="s">
        <v>788</v>
      </c>
      <c r="H37" s="4" t="s">
        <v>355</v>
      </c>
      <c r="I37" s="4" t="s">
        <v>389</v>
      </c>
      <c r="J37" s="144" t="s">
        <v>822</v>
      </c>
      <c r="K37" s="4" t="s">
        <v>391</v>
      </c>
      <c r="L37" s="4" t="s">
        <v>364</v>
      </c>
      <c r="M37" s="4" t="s">
        <v>453</v>
      </c>
      <c r="N37" s="4"/>
      <c r="O37" s="4"/>
      <c r="P37" s="4"/>
      <c r="Q37" s="44" t="s">
        <v>390</v>
      </c>
      <c r="R37" s="32">
        <v>45639</v>
      </c>
      <c r="S37" s="5">
        <v>45793</v>
      </c>
      <c r="T37" s="5">
        <v>45793</v>
      </c>
      <c r="U37" s="3" t="s">
        <v>301</v>
      </c>
      <c r="V37" s="3" t="s">
        <v>9</v>
      </c>
      <c r="W37" s="3" t="s">
        <v>300</v>
      </c>
      <c r="X37" s="7" t="s">
        <v>240</v>
      </c>
      <c r="Y37" s="7" t="s">
        <v>551</v>
      </c>
      <c r="Z37" s="37">
        <v>6040655993</v>
      </c>
      <c r="AA37" s="37">
        <v>3020327996.5</v>
      </c>
      <c r="AB37" s="35" t="s">
        <v>870</v>
      </c>
      <c r="AC37" s="35" t="s">
        <v>787</v>
      </c>
      <c r="AD37" s="43" t="s">
        <v>472</v>
      </c>
      <c r="AF37" s="36"/>
    </row>
    <row r="38" spans="1:32" ht="225.75">
      <c r="A38" s="65">
        <v>36</v>
      </c>
      <c r="B38" s="18" t="s">
        <v>95</v>
      </c>
      <c r="C38" s="2" t="s">
        <v>485</v>
      </c>
      <c r="D38" s="2" t="s">
        <v>210</v>
      </c>
      <c r="E38" s="2" t="s">
        <v>226</v>
      </c>
      <c r="F38" s="2" t="s">
        <v>96</v>
      </c>
      <c r="G38" s="31"/>
      <c r="H38" s="4" t="s">
        <v>563</v>
      </c>
      <c r="I38" s="4" t="s">
        <v>505</v>
      </c>
      <c r="J38" s="148" t="s">
        <v>829</v>
      </c>
      <c r="K38" s="4" t="s">
        <v>395</v>
      </c>
      <c r="L38" s="4" t="s">
        <v>357</v>
      </c>
      <c r="M38" s="4" t="s">
        <v>453</v>
      </c>
      <c r="N38" s="4"/>
      <c r="O38" s="4"/>
      <c r="P38" s="4"/>
      <c r="Q38" s="4">
        <v>45007</v>
      </c>
      <c r="R38" s="4">
        <v>45831</v>
      </c>
      <c r="S38" s="5" t="s">
        <v>400</v>
      </c>
      <c r="T38" s="5">
        <v>46106</v>
      </c>
      <c r="U38" s="7" t="s">
        <v>567</v>
      </c>
      <c r="V38" s="7" t="s">
        <v>384</v>
      </c>
      <c r="W38" s="7" t="s">
        <v>300</v>
      </c>
      <c r="X38" s="7" t="s">
        <v>240</v>
      </c>
      <c r="Y38" s="7" t="s">
        <v>551</v>
      </c>
      <c r="Z38" s="7" t="s">
        <v>335</v>
      </c>
      <c r="AA38" s="39">
        <v>10725332672</v>
      </c>
      <c r="AB38" s="39"/>
      <c r="AC38" s="44" t="s">
        <v>610</v>
      </c>
      <c r="AD38" s="35" t="s">
        <v>492</v>
      </c>
      <c r="AE38" s="35"/>
    </row>
    <row r="39" spans="1:32" ht="255.75">
      <c r="A39" s="65">
        <v>37</v>
      </c>
      <c r="B39" s="18" t="s">
        <v>105</v>
      </c>
      <c r="C39" s="2" t="s">
        <v>485</v>
      </c>
      <c r="D39" s="18" t="s">
        <v>210</v>
      </c>
      <c r="E39" s="18" t="s">
        <v>221</v>
      </c>
      <c r="F39" s="2" t="s">
        <v>106</v>
      </c>
      <c r="G39" s="31"/>
      <c r="H39" s="6" t="s">
        <v>615</v>
      </c>
      <c r="I39" s="4" t="s">
        <v>293</v>
      </c>
      <c r="J39" s="148" t="s">
        <v>828</v>
      </c>
      <c r="K39" s="4" t="s">
        <v>385</v>
      </c>
      <c r="L39" s="4" t="s">
        <v>274</v>
      </c>
      <c r="M39" s="4" t="s">
        <v>478</v>
      </c>
      <c r="N39" s="4" t="s">
        <v>878</v>
      </c>
      <c r="O39" s="4"/>
      <c r="P39" s="4"/>
      <c r="Q39" s="4">
        <v>45039</v>
      </c>
      <c r="R39" s="4">
        <v>46020</v>
      </c>
      <c r="S39" s="4"/>
      <c r="T39" s="5">
        <v>45407</v>
      </c>
      <c r="U39" s="7" t="s">
        <v>606</v>
      </c>
      <c r="V39" s="7" t="s">
        <v>384</v>
      </c>
      <c r="W39" s="7" t="s">
        <v>300</v>
      </c>
      <c r="X39" s="7" t="s">
        <v>240</v>
      </c>
      <c r="Y39" s="7" t="s">
        <v>551</v>
      </c>
      <c r="Z39" s="7"/>
      <c r="AA39" s="7"/>
      <c r="AB39" s="7"/>
      <c r="AC39" s="44" t="s">
        <v>607</v>
      </c>
      <c r="AD39" s="35" t="s">
        <v>491</v>
      </c>
      <c r="AE39" s="7"/>
    </row>
    <row r="40" spans="1:32" ht="135.75">
      <c r="A40" s="65">
        <v>38</v>
      </c>
      <c r="B40" s="18" t="s">
        <v>111</v>
      </c>
      <c r="C40" s="18" t="s">
        <v>486</v>
      </c>
      <c r="D40" s="18" t="s">
        <v>210</v>
      </c>
      <c r="E40" s="18" t="s">
        <v>161</v>
      </c>
      <c r="F40" s="3" t="s">
        <v>291</v>
      </c>
      <c r="G40" s="2" t="s">
        <v>605</v>
      </c>
      <c r="H40" s="4" t="s">
        <v>439</v>
      </c>
      <c r="I40" s="4" t="s">
        <v>437</v>
      </c>
      <c r="J40" s="148" t="s">
        <v>832</v>
      </c>
      <c r="K40" s="4"/>
      <c r="L40" s="4" t="s">
        <v>639</v>
      </c>
      <c r="M40" s="4" t="s">
        <v>831</v>
      </c>
      <c r="N40" s="4"/>
      <c r="O40" s="4"/>
      <c r="P40" s="4"/>
      <c r="Q40" s="4">
        <v>43200</v>
      </c>
      <c r="R40" s="4" t="s">
        <v>867</v>
      </c>
      <c r="S40" s="5">
        <v>43850</v>
      </c>
      <c r="T40" s="5">
        <v>43850</v>
      </c>
      <c r="U40" s="7" t="s">
        <v>438</v>
      </c>
      <c r="V40" s="7" t="s">
        <v>94</v>
      </c>
      <c r="W40" s="7" t="s">
        <v>412</v>
      </c>
      <c r="X40" s="7" t="s">
        <v>240</v>
      </c>
      <c r="Y40" s="7"/>
      <c r="Z40" s="7"/>
      <c r="AA40" s="7"/>
      <c r="AB40" s="7"/>
      <c r="AC40" s="7" t="s">
        <v>480</v>
      </c>
      <c r="AD40" s="7" t="s">
        <v>419</v>
      </c>
      <c r="AE40" s="7"/>
    </row>
    <row r="41" spans="1:32" s="10" customFormat="1" ht="150">
      <c r="A41" s="65">
        <v>39</v>
      </c>
      <c r="B41" s="18" t="s">
        <v>98</v>
      </c>
      <c r="C41" s="18" t="s">
        <v>485</v>
      </c>
      <c r="D41" s="18" t="s">
        <v>208</v>
      </c>
      <c r="E41" s="18" t="s">
        <v>227</v>
      </c>
      <c r="F41" s="2" t="s">
        <v>99</v>
      </c>
      <c r="G41" s="26"/>
      <c r="H41" s="4" t="s">
        <v>372</v>
      </c>
      <c r="I41" s="4" t="s">
        <v>506</v>
      </c>
      <c r="J41" s="148" t="s">
        <v>833</v>
      </c>
      <c r="K41" s="4" t="s">
        <v>381</v>
      </c>
      <c r="L41" s="4" t="s">
        <v>376</v>
      </c>
      <c r="M41" s="4" t="s">
        <v>453</v>
      </c>
      <c r="N41" s="4"/>
      <c r="O41" s="4"/>
      <c r="P41" s="4"/>
      <c r="Q41" s="4">
        <v>45458</v>
      </c>
      <c r="R41" s="4">
        <v>46175</v>
      </c>
      <c r="S41" s="5">
        <v>45220</v>
      </c>
      <c r="T41" s="5">
        <v>45220</v>
      </c>
      <c r="U41" s="7" t="s">
        <v>294</v>
      </c>
      <c r="V41" s="7" t="s">
        <v>295</v>
      </c>
      <c r="W41" s="7"/>
      <c r="X41" s="7"/>
      <c r="Y41" s="7" t="s">
        <v>551</v>
      </c>
      <c r="Z41" s="37">
        <v>4608831184</v>
      </c>
      <c r="AA41" s="37">
        <v>1686964967</v>
      </c>
      <c r="AB41" s="37"/>
      <c r="AC41" s="35" t="s">
        <v>611</v>
      </c>
      <c r="AD41" s="56" t="s">
        <v>589</v>
      </c>
      <c r="AE41" s="76"/>
    </row>
    <row r="42" spans="1:32" ht="78" customHeight="1">
      <c r="A42" s="65">
        <v>40</v>
      </c>
      <c r="B42" s="18" t="s">
        <v>108</v>
      </c>
      <c r="C42" s="18" t="s">
        <v>485</v>
      </c>
      <c r="D42" s="18" t="s">
        <v>208</v>
      </c>
      <c r="E42" s="18" t="s">
        <v>229</v>
      </c>
      <c r="F42" s="2" t="s">
        <v>109</v>
      </c>
      <c r="G42" s="26" t="s">
        <v>374</v>
      </c>
      <c r="H42" s="4" t="s">
        <v>145</v>
      </c>
      <c r="I42" s="4" t="s">
        <v>507</v>
      </c>
      <c r="J42" s="148" t="s">
        <v>829</v>
      </c>
      <c r="K42" s="4" t="s">
        <v>386</v>
      </c>
      <c r="L42" s="4" t="s">
        <v>387</v>
      </c>
      <c r="M42" s="4" t="s">
        <v>453</v>
      </c>
      <c r="N42" s="4"/>
      <c r="O42" s="4"/>
      <c r="P42" s="4"/>
      <c r="Q42" s="4">
        <v>45275</v>
      </c>
      <c r="R42" s="4">
        <v>46263</v>
      </c>
      <c r="S42" s="2" t="s">
        <v>110</v>
      </c>
      <c r="T42" s="5">
        <v>45629</v>
      </c>
      <c r="U42" s="7" t="s">
        <v>294</v>
      </c>
      <c r="V42" s="7" t="s">
        <v>295</v>
      </c>
      <c r="W42" s="7"/>
      <c r="X42" s="7" t="s">
        <v>240</v>
      </c>
      <c r="Y42" s="7" t="s">
        <v>551</v>
      </c>
      <c r="Z42" s="7"/>
      <c r="AA42" s="7"/>
      <c r="AB42" s="7"/>
      <c r="AC42" s="5" t="s">
        <v>612</v>
      </c>
      <c r="AD42" s="35" t="s">
        <v>565</v>
      </c>
      <c r="AE42" s="7"/>
    </row>
    <row r="43" spans="1:32" ht="191.25" hidden="1" customHeight="1">
      <c r="A43" s="65">
        <v>41</v>
      </c>
      <c r="B43" s="3" t="s">
        <v>72</v>
      </c>
      <c r="C43" s="2" t="s">
        <v>484</v>
      </c>
      <c r="D43" s="18" t="s">
        <v>166</v>
      </c>
      <c r="E43" s="18" t="s">
        <v>166</v>
      </c>
      <c r="F43" s="2" t="s">
        <v>73</v>
      </c>
      <c r="G43" s="2" t="s">
        <v>402</v>
      </c>
      <c r="H43" s="4" t="s">
        <v>429</v>
      </c>
      <c r="I43" s="4" t="s">
        <v>428</v>
      </c>
      <c r="J43" s="152" t="s">
        <v>786</v>
      </c>
      <c r="K43" s="4"/>
      <c r="L43" s="32" t="s">
        <v>260</v>
      </c>
      <c r="M43" s="35"/>
      <c r="N43" s="4"/>
      <c r="O43" s="4"/>
      <c r="P43" s="4"/>
      <c r="Q43" s="4">
        <v>45495</v>
      </c>
      <c r="R43" s="129"/>
      <c r="S43" s="2" t="s">
        <v>75</v>
      </c>
      <c r="T43" s="2" t="s">
        <v>76</v>
      </c>
      <c r="U43" s="3"/>
      <c r="V43" s="3" t="s">
        <v>74</v>
      </c>
      <c r="W43" s="3" t="s">
        <v>74</v>
      </c>
      <c r="X43" s="7" t="s">
        <v>240</v>
      </c>
      <c r="Y43" s="7"/>
      <c r="Z43" s="35" t="s">
        <v>328</v>
      </c>
      <c r="AA43" s="35" t="s">
        <v>329</v>
      </c>
      <c r="AB43" s="35" t="s">
        <v>870</v>
      </c>
      <c r="AC43" s="7" t="s">
        <v>800</v>
      </c>
      <c r="AD43" s="7"/>
      <c r="AE43" s="7"/>
    </row>
    <row r="44" spans="1:32" ht="139.5" hidden="1" customHeight="1">
      <c r="A44" s="65">
        <v>42</v>
      </c>
      <c r="B44" s="70" t="s">
        <v>358</v>
      </c>
      <c r="C44" s="50" t="s">
        <v>484</v>
      </c>
      <c r="D44" s="70" t="s">
        <v>208</v>
      </c>
      <c r="E44" s="70" t="s">
        <v>659</v>
      </c>
      <c r="F44" s="71" t="s">
        <v>660</v>
      </c>
      <c r="G44" s="30" t="s">
        <v>661</v>
      </c>
      <c r="H44" s="32" t="s">
        <v>145</v>
      </c>
      <c r="I44" s="32" t="s">
        <v>662</v>
      </c>
      <c r="J44" s="152" t="s">
        <v>834</v>
      </c>
      <c r="K44" s="7"/>
      <c r="L44" s="7"/>
      <c r="M44" s="35" t="s">
        <v>879</v>
      </c>
      <c r="N44" s="7"/>
      <c r="O44" s="7"/>
      <c r="P44" s="7"/>
      <c r="Q44" s="4">
        <v>45442</v>
      </c>
      <c r="R44" s="5">
        <v>45758</v>
      </c>
      <c r="S44" s="5">
        <v>45807</v>
      </c>
      <c r="T44" s="7"/>
      <c r="U44" s="7" t="s">
        <v>102</v>
      </c>
      <c r="V44" s="7" t="s">
        <v>663</v>
      </c>
      <c r="W44" s="7"/>
      <c r="X44" s="7"/>
      <c r="Y44" s="7"/>
      <c r="Z44" s="35"/>
      <c r="AA44" s="7"/>
      <c r="AB44" s="7"/>
      <c r="AC44" s="35"/>
      <c r="AD44" s="7"/>
      <c r="AE44" s="7"/>
    </row>
    <row r="45" spans="1:32" ht="210.75" hidden="1">
      <c r="A45" s="65">
        <v>43</v>
      </c>
      <c r="B45" s="70" t="s">
        <v>664</v>
      </c>
      <c r="C45" s="7"/>
      <c r="D45" s="70" t="s">
        <v>158</v>
      </c>
      <c r="E45" s="70" t="s">
        <v>665</v>
      </c>
      <c r="F45" s="71" t="s">
        <v>666</v>
      </c>
      <c r="G45" s="30" t="s">
        <v>667</v>
      </c>
      <c r="H45" s="7"/>
      <c r="I45" s="7" t="s">
        <v>839</v>
      </c>
      <c r="J45" s="152" t="s">
        <v>835</v>
      </c>
      <c r="K45" s="32" t="s">
        <v>668</v>
      </c>
      <c r="L45" s="71" t="s">
        <v>669</v>
      </c>
      <c r="M45" s="35" t="s">
        <v>879</v>
      </c>
      <c r="N45" s="7"/>
      <c r="O45" s="35" t="s">
        <v>879</v>
      </c>
      <c r="P45" s="7"/>
      <c r="Q45" s="4">
        <v>43547</v>
      </c>
      <c r="R45" s="74">
        <v>46314</v>
      </c>
      <c r="S45" s="5">
        <v>44644</v>
      </c>
      <c r="T45" s="5" t="s">
        <v>76</v>
      </c>
      <c r="U45" s="7" t="s">
        <v>670</v>
      </c>
      <c r="V45" s="7" t="s">
        <v>94</v>
      </c>
      <c r="W45" s="7"/>
      <c r="X45" s="7"/>
      <c r="Y45" s="7"/>
      <c r="Z45" s="7"/>
      <c r="AA45" s="7"/>
      <c r="AB45" s="7"/>
      <c r="AC45" s="7"/>
      <c r="AD45" s="7"/>
      <c r="AE45" s="7"/>
    </row>
    <row r="46" spans="1:32" ht="75.75" hidden="1">
      <c r="A46" s="65">
        <v>44</v>
      </c>
      <c r="B46" s="71" t="s">
        <v>280</v>
      </c>
      <c r="C46" s="7"/>
      <c r="D46" s="71" t="s">
        <v>210</v>
      </c>
      <c r="E46" s="71" t="s">
        <v>671</v>
      </c>
      <c r="F46" s="71" t="s">
        <v>672</v>
      </c>
      <c r="G46" s="79" t="s">
        <v>673</v>
      </c>
      <c r="H46" s="71" t="s">
        <v>674</v>
      </c>
      <c r="I46" s="32" t="s">
        <v>839</v>
      </c>
      <c r="J46" s="152" t="s">
        <v>836</v>
      </c>
      <c r="K46" s="7"/>
      <c r="L46" s="7"/>
      <c r="M46" s="7"/>
      <c r="N46" s="7"/>
      <c r="O46" s="7"/>
      <c r="P46" s="7"/>
      <c r="Q46" s="4">
        <v>44874</v>
      </c>
      <c r="R46" s="74">
        <v>46132</v>
      </c>
      <c r="S46" s="5">
        <v>45241</v>
      </c>
      <c r="T46" s="5">
        <v>45241</v>
      </c>
      <c r="U46" s="7" t="s">
        <v>676</v>
      </c>
      <c r="V46" s="7" t="s">
        <v>677</v>
      </c>
      <c r="W46" s="7"/>
      <c r="X46" s="7"/>
      <c r="Y46" s="7"/>
      <c r="Z46" s="7"/>
      <c r="AA46" s="7"/>
      <c r="AB46" s="7"/>
      <c r="AC46" s="7"/>
      <c r="AD46" s="32" t="s">
        <v>675</v>
      </c>
      <c r="AE46" s="7"/>
    </row>
    <row r="47" spans="1:32" ht="135.75" hidden="1">
      <c r="A47" s="65">
        <v>45</v>
      </c>
      <c r="B47" s="71" t="s">
        <v>281</v>
      </c>
      <c r="C47" s="7"/>
      <c r="D47" s="71" t="s">
        <v>678</v>
      </c>
      <c r="E47" s="71" t="s">
        <v>679</v>
      </c>
      <c r="F47" s="123" t="s">
        <v>877</v>
      </c>
      <c r="G47" s="71"/>
      <c r="H47" s="71" t="s">
        <v>841</v>
      </c>
      <c r="I47" s="71" t="s">
        <v>839</v>
      </c>
      <c r="J47" s="152" t="s">
        <v>840</v>
      </c>
      <c r="K47" s="75">
        <v>45078</v>
      </c>
      <c r="L47" s="75">
        <v>45078</v>
      </c>
      <c r="M47" s="35" t="s">
        <v>837</v>
      </c>
      <c r="N47" s="7"/>
      <c r="O47" s="7"/>
      <c r="P47" s="7"/>
      <c r="Q47" s="4"/>
      <c r="R47" s="74">
        <v>45858</v>
      </c>
      <c r="S47" s="5"/>
      <c r="T47" s="5"/>
      <c r="U47" s="7"/>
      <c r="V47" s="7"/>
      <c r="W47" s="7"/>
      <c r="X47" s="7"/>
      <c r="Y47" s="7"/>
      <c r="Z47" s="7"/>
      <c r="AA47" s="7"/>
      <c r="AB47" s="7"/>
      <c r="AC47" s="7"/>
      <c r="AD47" s="7"/>
      <c r="AE47" s="7"/>
    </row>
    <row r="48" spans="1:32" ht="225.75" hidden="1">
      <c r="A48" s="65">
        <v>46</v>
      </c>
      <c r="B48" s="70" t="s">
        <v>680</v>
      </c>
      <c r="C48" s="7"/>
      <c r="D48" s="70" t="s">
        <v>678</v>
      </c>
      <c r="E48" s="71" t="s">
        <v>681</v>
      </c>
      <c r="F48" s="71" t="s">
        <v>682</v>
      </c>
      <c r="G48" s="71" t="s">
        <v>365</v>
      </c>
      <c r="H48" s="32" t="s">
        <v>668</v>
      </c>
      <c r="I48" s="71" t="s">
        <v>842</v>
      </c>
      <c r="J48" s="152" t="s">
        <v>843</v>
      </c>
      <c r="K48" s="7"/>
      <c r="L48" s="7"/>
      <c r="M48" s="35" t="s">
        <v>837</v>
      </c>
      <c r="N48" s="7"/>
      <c r="O48" s="7"/>
      <c r="P48" s="7"/>
      <c r="Q48" s="4">
        <v>43889</v>
      </c>
      <c r="R48" s="5">
        <v>45814</v>
      </c>
      <c r="S48" s="7"/>
      <c r="T48" s="7"/>
      <c r="U48" s="7"/>
      <c r="V48" s="7" t="s">
        <v>683</v>
      </c>
      <c r="W48" s="7"/>
      <c r="X48" s="7" t="s">
        <v>240</v>
      </c>
      <c r="Y48" s="7"/>
      <c r="Z48" s="7"/>
      <c r="AA48" s="7"/>
      <c r="AB48" s="7"/>
      <c r="AC48" s="7"/>
      <c r="AD48" s="7"/>
      <c r="AE48" s="7"/>
    </row>
    <row r="49" spans="1:31" ht="60.75" hidden="1">
      <c r="A49" s="65">
        <v>47</v>
      </c>
      <c r="B49" s="71" t="s">
        <v>282</v>
      </c>
      <c r="C49" s="7"/>
      <c r="D49" s="71" t="s">
        <v>785</v>
      </c>
      <c r="E49" s="71" t="s">
        <v>684</v>
      </c>
      <c r="F49" s="71" t="s">
        <v>685</v>
      </c>
      <c r="G49" s="71"/>
      <c r="H49" s="71"/>
      <c r="I49" s="70"/>
      <c r="J49" s="152" t="s">
        <v>838</v>
      </c>
      <c r="K49" s="75">
        <v>44681</v>
      </c>
      <c r="L49" s="75">
        <v>44681</v>
      </c>
      <c r="M49" s="35" t="s">
        <v>879</v>
      </c>
      <c r="N49" s="7"/>
      <c r="O49" s="7"/>
      <c r="P49" s="7"/>
      <c r="Q49" s="4"/>
      <c r="R49" s="74">
        <v>45638</v>
      </c>
      <c r="S49" s="5"/>
      <c r="T49" s="5"/>
      <c r="U49" s="7" t="s">
        <v>102</v>
      </c>
      <c r="V49" s="7" t="s">
        <v>663</v>
      </c>
      <c r="W49" s="7" t="s">
        <v>240</v>
      </c>
      <c r="X49" s="7"/>
      <c r="Y49" s="7"/>
      <c r="Z49" s="7"/>
      <c r="AA49" s="7"/>
      <c r="AB49" s="7"/>
      <c r="AC49" s="7"/>
      <c r="AD49" s="7"/>
      <c r="AE49" s="7"/>
    </row>
    <row r="50" spans="1:31" ht="120.75" hidden="1">
      <c r="A50" s="65">
        <v>48</v>
      </c>
      <c r="B50" s="70" t="s">
        <v>686</v>
      </c>
      <c r="C50" s="7"/>
      <c r="D50" s="70" t="s">
        <v>157</v>
      </c>
      <c r="E50" s="71" t="s">
        <v>687</v>
      </c>
      <c r="F50" s="71" t="s">
        <v>688</v>
      </c>
      <c r="G50" s="30"/>
      <c r="H50" s="71" t="s">
        <v>689</v>
      </c>
      <c r="I50" s="71" t="s">
        <v>842</v>
      </c>
      <c r="J50" s="152" t="s">
        <v>844</v>
      </c>
      <c r="K50" s="7"/>
      <c r="L50" s="7"/>
      <c r="M50" s="35" t="s">
        <v>879</v>
      </c>
      <c r="N50" s="7"/>
      <c r="O50" s="7"/>
      <c r="P50" s="7"/>
      <c r="Q50" s="4">
        <v>45168</v>
      </c>
      <c r="R50" s="5">
        <v>46129</v>
      </c>
      <c r="S50" s="7"/>
      <c r="T50" s="7"/>
      <c r="U50" s="3" t="s">
        <v>690</v>
      </c>
      <c r="V50" s="3" t="s">
        <v>9</v>
      </c>
      <c r="W50" s="7" t="s">
        <v>240</v>
      </c>
      <c r="X50" s="7"/>
      <c r="Y50" s="7"/>
      <c r="Z50" s="7"/>
      <c r="AA50" s="7"/>
      <c r="AB50" s="35" t="s">
        <v>870</v>
      </c>
      <c r="AC50" s="7"/>
      <c r="AD50" s="7"/>
      <c r="AE50" s="7"/>
    </row>
    <row r="51" spans="1:31" ht="70.5" hidden="1" customHeight="1">
      <c r="A51" s="66">
        <v>49</v>
      </c>
      <c r="B51" s="71" t="s">
        <v>768</v>
      </c>
      <c r="C51" s="7"/>
      <c r="D51" s="71" t="s">
        <v>769</v>
      </c>
      <c r="E51" s="7"/>
      <c r="F51" s="28" t="s">
        <v>874</v>
      </c>
      <c r="G51" s="71" t="s">
        <v>770</v>
      </c>
      <c r="H51" s="32" t="s">
        <v>771</v>
      </c>
      <c r="I51" s="32" t="s">
        <v>848</v>
      </c>
      <c r="J51" s="152" t="s">
        <v>845</v>
      </c>
      <c r="K51" s="5"/>
      <c r="L51" s="5"/>
      <c r="M51" s="35" t="s">
        <v>879</v>
      </c>
      <c r="N51" s="7"/>
      <c r="O51" s="7"/>
      <c r="P51" s="7"/>
      <c r="Q51" s="4"/>
      <c r="R51" s="74">
        <v>46020</v>
      </c>
      <c r="S51" s="5"/>
      <c r="T51" s="5"/>
      <c r="U51" s="7"/>
      <c r="V51" s="7"/>
      <c r="W51" s="7"/>
      <c r="X51" s="7"/>
      <c r="Y51" s="7"/>
      <c r="Z51" s="7"/>
      <c r="AA51" s="7"/>
      <c r="AB51" s="7"/>
      <c r="AC51" s="7"/>
      <c r="AD51" s="7"/>
      <c r="AE51" s="7"/>
    </row>
    <row r="52" spans="1:31" ht="53.25" hidden="1" customHeight="1">
      <c r="A52" s="66">
        <v>50</v>
      </c>
      <c r="B52" s="70" t="s">
        <v>772</v>
      </c>
      <c r="C52" s="7"/>
      <c r="D52" s="70" t="s">
        <v>158</v>
      </c>
      <c r="E52" s="70" t="s">
        <v>773</v>
      </c>
      <c r="F52" s="71" t="s">
        <v>774</v>
      </c>
      <c r="G52" s="7"/>
      <c r="H52" s="32" t="s">
        <v>668</v>
      </c>
      <c r="I52" s="71" t="s">
        <v>847</v>
      </c>
      <c r="J52" s="152" t="s">
        <v>846</v>
      </c>
      <c r="K52" s="7"/>
      <c r="L52" s="7"/>
      <c r="M52" s="35" t="s">
        <v>879</v>
      </c>
      <c r="N52" s="7"/>
      <c r="O52" s="7"/>
      <c r="P52" s="7"/>
      <c r="Q52" s="4">
        <v>43548</v>
      </c>
      <c r="R52" s="5">
        <v>44752</v>
      </c>
      <c r="S52" s="7"/>
      <c r="T52" s="7"/>
      <c r="U52" s="7" t="s">
        <v>775</v>
      </c>
      <c r="V52" s="7" t="s">
        <v>94</v>
      </c>
      <c r="W52" s="7"/>
      <c r="X52" s="7" t="s">
        <v>240</v>
      </c>
      <c r="Y52" s="7"/>
      <c r="Z52" s="7"/>
      <c r="AA52" s="7"/>
      <c r="AB52" s="7"/>
      <c r="AC52" s="7"/>
      <c r="AD52" s="7"/>
      <c r="AE52" s="7"/>
    </row>
    <row r="53" spans="1:31" ht="66.75" hidden="1" customHeight="1">
      <c r="A53" s="66">
        <v>51</v>
      </c>
      <c r="B53" s="70" t="s">
        <v>776</v>
      </c>
      <c r="C53" s="7"/>
      <c r="D53" s="70" t="s">
        <v>158</v>
      </c>
      <c r="E53" s="70" t="s">
        <v>172</v>
      </c>
      <c r="F53" s="71" t="s">
        <v>777</v>
      </c>
      <c r="G53" s="30" t="s">
        <v>778</v>
      </c>
      <c r="H53" s="32" t="s">
        <v>668</v>
      </c>
      <c r="I53" s="71" t="s">
        <v>842</v>
      </c>
      <c r="J53" s="152" t="s">
        <v>849</v>
      </c>
      <c r="K53" s="7"/>
      <c r="L53" s="7"/>
      <c r="M53" s="35" t="s">
        <v>879</v>
      </c>
      <c r="N53" s="5"/>
      <c r="O53" s="7"/>
      <c r="P53" s="7"/>
      <c r="Q53" s="7"/>
      <c r="R53" s="5">
        <v>44752</v>
      </c>
      <c r="S53" s="7"/>
      <c r="T53" s="7"/>
      <c r="U53" s="7" t="s">
        <v>775</v>
      </c>
      <c r="V53" s="7" t="s">
        <v>94</v>
      </c>
      <c r="W53" s="7"/>
      <c r="X53" s="7" t="s">
        <v>240</v>
      </c>
      <c r="Y53" s="7"/>
      <c r="Z53" s="7"/>
      <c r="AA53" s="7"/>
      <c r="AB53" s="7"/>
      <c r="AC53" s="7"/>
      <c r="AD53" s="7"/>
      <c r="AE53" s="7"/>
    </row>
    <row r="54" spans="1:31" ht="53.25" hidden="1" customHeight="1">
      <c r="A54" s="93" t="s">
        <v>779</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row>
    <row r="55" spans="1:31" ht="126" hidden="1" customHeight="1">
      <c r="A55" s="67">
        <v>1</v>
      </c>
      <c r="B55" s="2" t="s">
        <v>125</v>
      </c>
      <c r="C55" s="2" t="s">
        <v>483</v>
      </c>
      <c r="D55" s="2" t="s">
        <v>248</v>
      </c>
      <c r="E55" s="2" t="s">
        <v>239</v>
      </c>
      <c r="F55" s="29" t="s">
        <v>861</v>
      </c>
      <c r="G55" s="13" t="s">
        <v>862</v>
      </c>
      <c r="H55" s="5" t="s">
        <v>206</v>
      </c>
      <c r="I55" s="5" t="s">
        <v>863</v>
      </c>
      <c r="J55" s="144" t="s">
        <v>884</v>
      </c>
      <c r="K55" s="5" t="s">
        <v>423</v>
      </c>
      <c r="L55" s="5" t="s">
        <v>644</v>
      </c>
      <c r="M55" s="4" t="s">
        <v>652</v>
      </c>
      <c r="N55" s="4"/>
      <c r="O55" s="4"/>
      <c r="P55" s="4"/>
      <c r="Q55" s="5" t="s">
        <v>399</v>
      </c>
      <c r="R55" s="4">
        <v>46654</v>
      </c>
      <c r="S55" s="5">
        <v>45397</v>
      </c>
      <c r="T55" s="4" t="s">
        <v>275</v>
      </c>
      <c r="U55" s="8" t="s">
        <v>646</v>
      </c>
      <c r="V55" s="7" t="s">
        <v>403</v>
      </c>
      <c r="W55" s="7" t="s">
        <v>414</v>
      </c>
      <c r="X55" s="7" t="s">
        <v>240</v>
      </c>
      <c r="Y55" s="7" t="s">
        <v>551</v>
      </c>
      <c r="Z55" s="37">
        <v>9104344467</v>
      </c>
      <c r="AA55" s="37">
        <v>9104344467</v>
      </c>
      <c r="AB55" s="35" t="s">
        <v>799</v>
      </c>
      <c r="AC55" s="35" t="s">
        <v>347</v>
      </c>
      <c r="AD55" s="43" t="s">
        <v>645</v>
      </c>
      <c r="AE55" s="85" t="s">
        <v>518</v>
      </c>
    </row>
    <row r="56" spans="1:31" ht="60" hidden="1">
      <c r="A56" s="67">
        <v>2</v>
      </c>
      <c r="B56" s="50" t="s">
        <v>241</v>
      </c>
      <c r="C56" s="2" t="s">
        <v>483</v>
      </c>
      <c r="D56" s="2" t="s">
        <v>248</v>
      </c>
      <c r="E56" s="81" t="s">
        <v>249</v>
      </c>
      <c r="F56" s="6" t="s">
        <v>243</v>
      </c>
      <c r="G56" s="7" t="s">
        <v>370</v>
      </c>
      <c r="H56" s="6" t="s">
        <v>264</v>
      </c>
      <c r="I56" s="6" t="s">
        <v>276</v>
      </c>
      <c r="J56" s="144" t="s">
        <v>822</v>
      </c>
      <c r="K56" s="5" t="s">
        <v>423</v>
      </c>
      <c r="L56" s="5" t="s">
        <v>159</v>
      </c>
      <c r="M56" s="4" t="s">
        <v>244</v>
      </c>
      <c r="N56" s="49"/>
      <c r="O56" s="49"/>
      <c r="P56" s="49"/>
      <c r="Q56" s="4"/>
      <c r="R56" s="74">
        <v>46731</v>
      </c>
      <c r="S56" s="4" t="s">
        <v>275</v>
      </c>
      <c r="T56" s="4" t="s">
        <v>275</v>
      </c>
      <c r="U56" s="8" t="s">
        <v>407</v>
      </c>
      <c r="V56" s="7" t="s">
        <v>403</v>
      </c>
      <c r="W56" s="7" t="s">
        <v>297</v>
      </c>
      <c r="X56" s="7"/>
      <c r="Y56" s="7"/>
      <c r="Z56" s="7"/>
      <c r="AA56" s="7"/>
      <c r="AB56" s="35" t="s">
        <v>799</v>
      </c>
      <c r="AC56" s="35" t="s">
        <v>346</v>
      </c>
      <c r="AD56" s="35" t="s">
        <v>398</v>
      </c>
      <c r="AE56" s="7" t="s">
        <v>352</v>
      </c>
    </row>
    <row r="57" spans="1:31" ht="203.25" customHeight="1">
      <c r="A57" s="67">
        <v>3</v>
      </c>
      <c r="B57" s="2" t="s">
        <v>784</v>
      </c>
      <c r="C57" s="2" t="s">
        <v>483</v>
      </c>
      <c r="D57" s="2" t="s">
        <v>250</v>
      </c>
      <c r="E57" s="2" t="s">
        <v>207</v>
      </c>
      <c r="F57" s="80" t="s">
        <v>139</v>
      </c>
      <c r="G57" s="122" t="s">
        <v>53</v>
      </c>
      <c r="H57" s="5" t="s">
        <v>495</v>
      </c>
      <c r="I57" s="5" t="s">
        <v>513</v>
      </c>
      <c r="J57" s="148" t="s">
        <v>829</v>
      </c>
      <c r="K57" s="44" t="s">
        <v>783</v>
      </c>
      <c r="L57" s="5" t="s">
        <v>393</v>
      </c>
      <c r="M57" s="4" t="s">
        <v>516</v>
      </c>
      <c r="N57" s="4" t="s">
        <v>515</v>
      </c>
      <c r="O57" s="4" t="s">
        <v>514</v>
      </c>
      <c r="P57" s="59" t="s">
        <v>876</v>
      </c>
      <c r="Q57" s="5">
        <v>45131</v>
      </c>
      <c r="R57" s="5">
        <v>46655</v>
      </c>
      <c r="S57" s="4" t="s">
        <v>406</v>
      </c>
      <c r="T57" s="4" t="s">
        <v>275</v>
      </c>
      <c r="U57" s="8" t="s">
        <v>301</v>
      </c>
      <c r="V57" s="76" t="s">
        <v>303</v>
      </c>
      <c r="W57" s="76" t="s">
        <v>300</v>
      </c>
      <c r="X57" s="78" t="s">
        <v>240</v>
      </c>
      <c r="Y57" s="78"/>
      <c r="Z57" s="78"/>
      <c r="AA57" s="76"/>
      <c r="AB57" s="35" t="s">
        <v>799</v>
      </c>
      <c r="AC57" s="35" t="s">
        <v>616</v>
      </c>
      <c r="AD57" s="35" t="s">
        <v>617</v>
      </c>
      <c r="AE57" s="86" t="s">
        <v>638</v>
      </c>
    </row>
    <row r="58" spans="1:31" ht="165.75" hidden="1">
      <c r="A58" s="67">
        <v>4</v>
      </c>
      <c r="B58" s="2" t="s">
        <v>114</v>
      </c>
      <c r="C58" s="2" t="s">
        <v>483</v>
      </c>
      <c r="D58" s="2" t="s">
        <v>246</v>
      </c>
      <c r="E58" s="2" t="s">
        <v>231</v>
      </c>
      <c r="F58" s="28" t="s">
        <v>127</v>
      </c>
      <c r="G58" s="13" t="s">
        <v>365</v>
      </c>
      <c r="H58" s="5" t="s">
        <v>182</v>
      </c>
      <c r="I58" s="5" t="s">
        <v>181</v>
      </c>
      <c r="J58" s="144" t="s">
        <v>822</v>
      </c>
      <c r="K58" s="5" t="s">
        <v>463</v>
      </c>
      <c r="L58" s="5" t="s">
        <v>159</v>
      </c>
      <c r="M58" s="4" t="s">
        <v>244</v>
      </c>
      <c r="N58" s="4"/>
      <c r="O58" s="4"/>
      <c r="P58" s="4"/>
      <c r="Q58" s="5">
        <v>45061</v>
      </c>
      <c r="R58" s="5">
        <v>46645</v>
      </c>
      <c r="S58" s="4" t="s">
        <v>275</v>
      </c>
      <c r="T58" s="4" t="s">
        <v>275</v>
      </c>
      <c r="U58" s="8" t="s">
        <v>411</v>
      </c>
      <c r="V58" s="7" t="s">
        <v>295</v>
      </c>
      <c r="W58" s="7" t="s">
        <v>297</v>
      </c>
      <c r="X58" s="7" t="s">
        <v>240</v>
      </c>
      <c r="Y58" s="7" t="s">
        <v>551</v>
      </c>
      <c r="Z58" s="37">
        <v>3429475251</v>
      </c>
      <c r="AA58" s="37">
        <v>3086527725.9000001</v>
      </c>
      <c r="AB58" s="35" t="s">
        <v>799</v>
      </c>
      <c r="AC58" s="35" t="s">
        <v>349</v>
      </c>
      <c r="AD58" s="37" t="s">
        <v>587</v>
      </c>
      <c r="AE58" s="7" t="s">
        <v>538</v>
      </c>
    </row>
    <row r="59" spans="1:31" ht="345.75" hidden="1">
      <c r="A59" s="67">
        <v>5</v>
      </c>
      <c r="B59" s="2" t="s">
        <v>115</v>
      </c>
      <c r="C59" s="2" t="s">
        <v>483</v>
      </c>
      <c r="D59" s="2" t="s">
        <v>246</v>
      </c>
      <c r="E59" s="2" t="s">
        <v>231</v>
      </c>
      <c r="F59" s="28" t="s">
        <v>128</v>
      </c>
      <c r="G59" s="13" t="s">
        <v>365</v>
      </c>
      <c r="H59" s="5" t="s">
        <v>183</v>
      </c>
      <c r="I59" s="5" t="s">
        <v>184</v>
      </c>
      <c r="J59" s="144" t="s">
        <v>822</v>
      </c>
      <c r="K59" s="5" t="s">
        <v>396</v>
      </c>
      <c r="L59" s="5" t="s">
        <v>159</v>
      </c>
      <c r="M59" s="4" t="s">
        <v>244</v>
      </c>
      <c r="N59" s="4"/>
      <c r="O59" s="4"/>
      <c r="P59" s="4"/>
      <c r="Q59" s="5">
        <v>45066</v>
      </c>
      <c r="R59" s="5">
        <v>46645</v>
      </c>
      <c r="S59" s="4" t="s">
        <v>275</v>
      </c>
      <c r="T59" s="4" t="s">
        <v>275</v>
      </c>
      <c r="U59" s="8" t="s">
        <v>411</v>
      </c>
      <c r="V59" s="7" t="s">
        <v>302</v>
      </c>
      <c r="W59" s="7" t="s">
        <v>297</v>
      </c>
      <c r="X59" s="7" t="s">
        <v>240</v>
      </c>
      <c r="Y59" s="7" t="s">
        <v>551</v>
      </c>
      <c r="Z59" s="37">
        <v>3368731584</v>
      </c>
      <c r="AA59" s="37">
        <v>3031858425.5999999</v>
      </c>
      <c r="AB59" s="35" t="s">
        <v>799</v>
      </c>
      <c r="AC59" s="35" t="s">
        <v>349</v>
      </c>
      <c r="AD59" s="37" t="s">
        <v>587</v>
      </c>
      <c r="AE59" s="7" t="s">
        <v>541</v>
      </c>
    </row>
    <row r="60" spans="1:31" ht="210.75" hidden="1">
      <c r="A60" s="67">
        <v>6</v>
      </c>
      <c r="B60" s="2" t="s">
        <v>116</v>
      </c>
      <c r="C60" s="2" t="s">
        <v>483</v>
      </c>
      <c r="D60" s="2" t="s">
        <v>246</v>
      </c>
      <c r="E60" s="2" t="s">
        <v>232</v>
      </c>
      <c r="F60" s="28" t="s">
        <v>129</v>
      </c>
      <c r="G60" s="13" t="s">
        <v>365</v>
      </c>
      <c r="H60" s="5" t="s">
        <v>186</v>
      </c>
      <c r="I60" s="5" t="s">
        <v>185</v>
      </c>
      <c r="J60" s="144" t="s">
        <v>822</v>
      </c>
      <c r="K60" s="4" t="s">
        <v>464</v>
      </c>
      <c r="L60" s="5" t="s">
        <v>159</v>
      </c>
      <c r="M60" s="4" t="s">
        <v>244</v>
      </c>
      <c r="N60" s="4"/>
      <c r="O60" s="4"/>
      <c r="P60" s="4"/>
      <c r="Q60" s="5">
        <v>45538</v>
      </c>
      <c r="R60" s="5">
        <v>46652</v>
      </c>
      <c r="S60" s="4" t="s">
        <v>275</v>
      </c>
      <c r="T60" s="4" t="s">
        <v>275</v>
      </c>
      <c r="U60" s="8" t="s">
        <v>411</v>
      </c>
      <c r="V60" s="7" t="s">
        <v>302</v>
      </c>
      <c r="W60" s="7" t="s">
        <v>297</v>
      </c>
      <c r="X60" s="7" t="s">
        <v>240</v>
      </c>
      <c r="Y60" s="7"/>
      <c r="Z60" s="41">
        <v>795512335</v>
      </c>
      <c r="AA60" s="37">
        <v>715961102</v>
      </c>
      <c r="AB60" s="35" t="s">
        <v>799</v>
      </c>
      <c r="AC60" s="35" t="s">
        <v>349</v>
      </c>
      <c r="AD60" s="37"/>
      <c r="AE60" s="7"/>
    </row>
    <row r="61" spans="1:31" ht="405.75" hidden="1">
      <c r="A61" s="67">
        <v>7</v>
      </c>
      <c r="B61" s="2" t="s">
        <v>117</v>
      </c>
      <c r="C61" s="2" t="s">
        <v>483</v>
      </c>
      <c r="D61" s="2" t="s">
        <v>246</v>
      </c>
      <c r="E61" s="2" t="s">
        <v>233</v>
      </c>
      <c r="F61" s="28" t="s">
        <v>130</v>
      </c>
      <c r="G61" s="13" t="s">
        <v>365</v>
      </c>
      <c r="H61" s="5" t="s">
        <v>188</v>
      </c>
      <c r="I61" s="5" t="s">
        <v>187</v>
      </c>
      <c r="J61" s="144" t="s">
        <v>822</v>
      </c>
      <c r="K61" s="5" t="s">
        <v>464</v>
      </c>
      <c r="L61" s="5" t="s">
        <v>159</v>
      </c>
      <c r="M61" s="4" t="s">
        <v>244</v>
      </c>
      <c r="N61" s="4"/>
      <c r="O61" s="4"/>
      <c r="P61" s="4"/>
      <c r="Q61" s="5">
        <v>45550</v>
      </c>
      <c r="R61" s="5">
        <v>46652</v>
      </c>
      <c r="S61" s="4" t="s">
        <v>275</v>
      </c>
      <c r="T61" s="4" t="s">
        <v>275</v>
      </c>
      <c r="U61" s="8" t="s">
        <v>411</v>
      </c>
      <c r="V61" s="7" t="s">
        <v>302</v>
      </c>
      <c r="W61" s="7" t="s">
        <v>297</v>
      </c>
      <c r="X61" s="7" t="s">
        <v>240</v>
      </c>
      <c r="Y61" s="7"/>
      <c r="Z61" s="7" t="s">
        <v>337</v>
      </c>
      <c r="AA61" s="7" t="s">
        <v>338</v>
      </c>
      <c r="AB61" s="35" t="s">
        <v>799</v>
      </c>
      <c r="AC61" s="35" t="s">
        <v>349</v>
      </c>
      <c r="AD61" s="7"/>
      <c r="AE61" s="7"/>
    </row>
    <row r="62" spans="1:31" ht="180.75" hidden="1">
      <c r="A62" s="67">
        <v>8</v>
      </c>
      <c r="B62" s="2" t="s">
        <v>118</v>
      </c>
      <c r="C62" s="2" t="s">
        <v>488</v>
      </c>
      <c r="D62" s="2" t="s">
        <v>246</v>
      </c>
      <c r="E62" s="2" t="s">
        <v>234</v>
      </c>
      <c r="F62" s="28" t="s">
        <v>131</v>
      </c>
      <c r="G62" s="13" t="s">
        <v>365</v>
      </c>
      <c r="H62" s="5" t="s">
        <v>190</v>
      </c>
      <c r="I62" s="5" t="s">
        <v>189</v>
      </c>
      <c r="J62" s="144" t="s">
        <v>822</v>
      </c>
      <c r="K62" s="5" t="s">
        <v>464</v>
      </c>
      <c r="L62" s="5" t="s">
        <v>159</v>
      </c>
      <c r="M62" s="4" t="s">
        <v>244</v>
      </c>
      <c r="N62" s="4"/>
      <c r="O62" s="4"/>
      <c r="P62" s="4"/>
      <c r="Q62" s="5">
        <v>45544</v>
      </c>
      <c r="R62" s="5">
        <v>46652</v>
      </c>
      <c r="S62" s="4" t="s">
        <v>275</v>
      </c>
      <c r="T62" s="4" t="s">
        <v>275</v>
      </c>
      <c r="U62" s="8" t="s">
        <v>411</v>
      </c>
      <c r="V62" s="7" t="s">
        <v>302</v>
      </c>
      <c r="W62" s="7" t="s">
        <v>297</v>
      </c>
      <c r="X62" s="7" t="s">
        <v>240</v>
      </c>
      <c r="Y62" s="7"/>
      <c r="Z62" s="42">
        <v>1632925205</v>
      </c>
      <c r="AA62" s="39">
        <v>1469632685</v>
      </c>
      <c r="AB62" s="35" t="s">
        <v>799</v>
      </c>
      <c r="AC62" s="35" t="s">
        <v>349</v>
      </c>
      <c r="AD62" s="39"/>
      <c r="AE62" s="7"/>
    </row>
    <row r="63" spans="1:31" ht="315.75" hidden="1">
      <c r="A63" s="67">
        <v>9</v>
      </c>
      <c r="B63" s="2" t="s">
        <v>119</v>
      </c>
      <c r="C63" s="2" t="s">
        <v>483</v>
      </c>
      <c r="D63" s="2" t="s">
        <v>246</v>
      </c>
      <c r="E63" s="2" t="s">
        <v>235</v>
      </c>
      <c r="F63" s="28" t="s">
        <v>132</v>
      </c>
      <c r="G63" s="13" t="s">
        <v>365</v>
      </c>
      <c r="H63" s="5" t="s">
        <v>192</v>
      </c>
      <c r="I63" s="5" t="s">
        <v>191</v>
      </c>
      <c r="J63" s="144" t="s">
        <v>822</v>
      </c>
      <c r="K63" s="5" t="s">
        <v>464</v>
      </c>
      <c r="L63" s="5" t="s">
        <v>159</v>
      </c>
      <c r="M63" s="4" t="s">
        <v>244</v>
      </c>
      <c r="N63" s="4"/>
      <c r="O63" s="4"/>
      <c r="P63" s="4"/>
      <c r="Q63" s="5">
        <v>45547</v>
      </c>
      <c r="R63" s="5">
        <v>46652</v>
      </c>
      <c r="S63" s="4" t="s">
        <v>275</v>
      </c>
      <c r="T63" s="4" t="s">
        <v>275</v>
      </c>
      <c r="U63" s="8" t="s">
        <v>411</v>
      </c>
      <c r="V63" s="7" t="s">
        <v>302</v>
      </c>
      <c r="W63" s="7" t="s">
        <v>297</v>
      </c>
      <c r="X63" s="7" t="s">
        <v>240</v>
      </c>
      <c r="Y63" s="7"/>
      <c r="Z63" s="39">
        <v>2119374822</v>
      </c>
      <c r="AA63" s="39">
        <v>1342270721</v>
      </c>
      <c r="AB63" s="35" t="s">
        <v>799</v>
      </c>
      <c r="AC63" s="35" t="s">
        <v>349</v>
      </c>
      <c r="AD63" s="39"/>
      <c r="AE63" s="7"/>
    </row>
    <row r="64" spans="1:31" ht="270.75" hidden="1">
      <c r="A64" s="67">
        <v>10</v>
      </c>
      <c r="B64" s="2" t="s">
        <v>120</v>
      </c>
      <c r="C64" s="2" t="s">
        <v>483</v>
      </c>
      <c r="D64" s="2" t="s">
        <v>246</v>
      </c>
      <c r="E64" s="2" t="s">
        <v>233</v>
      </c>
      <c r="F64" s="27" t="s">
        <v>371</v>
      </c>
      <c r="G64" s="15" t="s">
        <v>365</v>
      </c>
      <c r="H64" s="5" t="s">
        <v>193</v>
      </c>
      <c r="I64" s="5" t="s">
        <v>430</v>
      </c>
      <c r="J64" s="144" t="s">
        <v>822</v>
      </c>
      <c r="K64" s="5" t="s">
        <v>464</v>
      </c>
      <c r="L64" s="5" t="s">
        <v>159</v>
      </c>
      <c r="M64" s="4" t="s">
        <v>244</v>
      </c>
      <c r="N64" s="4"/>
      <c r="O64" s="4"/>
      <c r="P64" s="4"/>
      <c r="Q64" s="5">
        <v>45633</v>
      </c>
      <c r="R64" s="5">
        <v>46740</v>
      </c>
      <c r="S64" s="75">
        <v>45633</v>
      </c>
      <c r="T64" s="74">
        <v>45633</v>
      </c>
      <c r="U64" s="8" t="s">
        <v>411</v>
      </c>
      <c r="V64" s="7" t="s">
        <v>302</v>
      </c>
      <c r="W64" s="7" t="s">
        <v>297</v>
      </c>
      <c r="X64" s="7" t="s">
        <v>240</v>
      </c>
      <c r="Y64" s="7"/>
      <c r="Z64" s="7" t="s">
        <v>339</v>
      </c>
      <c r="AA64" s="38">
        <v>442362389</v>
      </c>
      <c r="AB64" s="38"/>
      <c r="AC64" s="35" t="s">
        <v>345</v>
      </c>
      <c r="AD64" s="38"/>
      <c r="AE64" s="7"/>
    </row>
    <row r="65" spans="1:31" ht="255.75" hidden="1">
      <c r="A65" s="67">
        <v>11</v>
      </c>
      <c r="B65" s="2" t="s">
        <v>124</v>
      </c>
      <c r="C65" s="2" t="s">
        <v>483</v>
      </c>
      <c r="D65" s="2" t="s">
        <v>246</v>
      </c>
      <c r="E65" s="2" t="s">
        <v>204</v>
      </c>
      <c r="F65" s="29" t="s">
        <v>137</v>
      </c>
      <c r="G65" s="13" t="s">
        <v>369</v>
      </c>
      <c r="H65" s="5" t="s">
        <v>203</v>
      </c>
      <c r="I65" s="5" t="s">
        <v>51</v>
      </c>
      <c r="J65" s="144" t="s">
        <v>822</v>
      </c>
      <c r="K65" s="5" t="s">
        <v>464</v>
      </c>
      <c r="L65" s="5" t="s">
        <v>159</v>
      </c>
      <c r="M65" s="4" t="s">
        <v>244</v>
      </c>
      <c r="N65" s="4"/>
      <c r="O65" s="4"/>
      <c r="P65" s="4"/>
      <c r="Q65" s="5">
        <v>45665</v>
      </c>
      <c r="R65" s="5">
        <v>46656</v>
      </c>
      <c r="S65" s="4" t="s">
        <v>557</v>
      </c>
      <c r="T65" s="4" t="s">
        <v>275</v>
      </c>
      <c r="U65" s="8" t="s">
        <v>411</v>
      </c>
      <c r="V65" s="7" t="s">
        <v>302</v>
      </c>
      <c r="W65" s="7" t="s">
        <v>297</v>
      </c>
      <c r="X65" s="7" t="s">
        <v>240</v>
      </c>
      <c r="Y65" s="7"/>
      <c r="Z65" s="37">
        <v>8224757741</v>
      </c>
      <c r="AA65" s="7" t="s">
        <v>341</v>
      </c>
      <c r="AB65" s="35" t="s">
        <v>799</v>
      </c>
      <c r="AC65" s="35" t="s">
        <v>349</v>
      </c>
      <c r="AD65" s="7"/>
      <c r="AE65" s="7"/>
    </row>
    <row r="66" spans="1:31" ht="210.75" hidden="1">
      <c r="A66" s="67">
        <v>12</v>
      </c>
      <c r="B66" s="2" t="s">
        <v>558</v>
      </c>
      <c r="C66" s="2" t="s">
        <v>483</v>
      </c>
      <c r="D66" s="2" t="s">
        <v>246</v>
      </c>
      <c r="E66" s="2" t="s">
        <v>204</v>
      </c>
      <c r="F66" s="29" t="s">
        <v>138</v>
      </c>
      <c r="G66" s="13" t="s">
        <v>369</v>
      </c>
      <c r="H66" s="5" t="s">
        <v>205</v>
      </c>
      <c r="I66" s="5" t="s">
        <v>51</v>
      </c>
      <c r="J66" s="144" t="s">
        <v>822</v>
      </c>
      <c r="K66" s="5" t="s">
        <v>464</v>
      </c>
      <c r="L66" s="5" t="s">
        <v>159</v>
      </c>
      <c r="M66" s="4" t="s">
        <v>244</v>
      </c>
      <c r="N66" s="4"/>
      <c r="O66" s="4"/>
      <c r="P66" s="4"/>
      <c r="Q66" s="5" t="s">
        <v>367</v>
      </c>
      <c r="R66" s="5">
        <v>46656</v>
      </c>
      <c r="S66" s="4" t="s">
        <v>556</v>
      </c>
      <c r="T66" s="4" t="s">
        <v>275</v>
      </c>
      <c r="U66" s="8" t="s">
        <v>411</v>
      </c>
      <c r="V66" s="7" t="s">
        <v>302</v>
      </c>
      <c r="W66" s="7" t="s">
        <v>297</v>
      </c>
      <c r="X66" s="7" t="s">
        <v>240</v>
      </c>
      <c r="Y66" s="7" t="s">
        <v>551</v>
      </c>
      <c r="Z66" s="7" t="s">
        <v>342</v>
      </c>
      <c r="AA66" s="7" t="s">
        <v>343</v>
      </c>
      <c r="AB66" s="35" t="s">
        <v>799</v>
      </c>
      <c r="AC66" s="35" t="s">
        <v>348</v>
      </c>
      <c r="AD66" s="37" t="s">
        <v>588</v>
      </c>
      <c r="AE66" s="7"/>
    </row>
    <row r="67" spans="1:31" ht="107.25" hidden="1" customHeight="1">
      <c r="A67" s="67">
        <v>13</v>
      </c>
      <c r="B67" s="2" t="s">
        <v>781</v>
      </c>
      <c r="C67" s="2" t="s">
        <v>53</v>
      </c>
      <c r="D67" s="2" t="s">
        <v>209</v>
      </c>
      <c r="E67" s="2" t="s">
        <v>53</v>
      </c>
      <c r="F67" s="14" t="s">
        <v>140</v>
      </c>
      <c r="G67" s="17" t="s">
        <v>53</v>
      </c>
      <c r="H67" s="6" t="s">
        <v>146</v>
      </c>
      <c r="I67" s="6" t="s">
        <v>273</v>
      </c>
      <c r="J67" s="150" t="s">
        <v>860</v>
      </c>
      <c r="K67" s="151"/>
      <c r="L67" s="77" t="s">
        <v>272</v>
      </c>
      <c r="M67" s="4" t="s">
        <v>244</v>
      </c>
      <c r="N67" s="4"/>
      <c r="O67" s="4"/>
      <c r="P67" s="4"/>
      <c r="Q67" s="77" t="s">
        <v>366</v>
      </c>
      <c r="R67" s="77">
        <v>46654</v>
      </c>
      <c r="S67" s="4" t="s">
        <v>275</v>
      </c>
      <c r="T67" s="4" t="s">
        <v>275</v>
      </c>
      <c r="U67" s="5" t="s">
        <v>560</v>
      </c>
      <c r="V67" s="35" t="s">
        <v>304</v>
      </c>
      <c r="W67" s="7"/>
      <c r="X67" s="7" t="s">
        <v>212</v>
      </c>
      <c r="Y67" s="7" t="s">
        <v>551</v>
      </c>
      <c r="Z67" s="7"/>
      <c r="AA67" s="7"/>
      <c r="AB67" s="7"/>
      <c r="AC67" s="35" t="s">
        <v>601</v>
      </c>
      <c r="AD67" s="35" t="s">
        <v>559</v>
      </c>
      <c r="AE67" s="7"/>
    </row>
    <row r="68" spans="1:31" ht="45.75" hidden="1">
      <c r="A68" s="67">
        <v>14</v>
      </c>
      <c r="B68" s="2" t="s">
        <v>368</v>
      </c>
      <c r="C68" s="2" t="s">
        <v>53</v>
      </c>
      <c r="D68" s="2" t="s">
        <v>209</v>
      </c>
      <c r="E68" s="2" t="s">
        <v>53</v>
      </c>
      <c r="F68" s="27" t="s">
        <v>594</v>
      </c>
      <c r="G68" s="16" t="s">
        <v>875</v>
      </c>
      <c r="H68" s="6" t="s">
        <v>146</v>
      </c>
      <c r="I68" s="6" t="s">
        <v>51</v>
      </c>
      <c r="J68" s="144" t="s">
        <v>822</v>
      </c>
      <c r="K68" s="6"/>
      <c r="L68" s="5" t="s">
        <v>159</v>
      </c>
      <c r="M68" s="4" t="s">
        <v>244</v>
      </c>
      <c r="N68" s="4"/>
      <c r="O68" s="4"/>
      <c r="P68" s="4"/>
      <c r="Q68" s="4" t="s">
        <v>275</v>
      </c>
      <c r="R68" s="4">
        <v>46666</v>
      </c>
      <c r="S68" s="4" t="s">
        <v>275</v>
      </c>
      <c r="T68" s="4" t="s">
        <v>275</v>
      </c>
      <c r="U68" s="5" t="s">
        <v>561</v>
      </c>
      <c r="V68" s="35" t="s">
        <v>304</v>
      </c>
      <c r="W68" s="7"/>
      <c r="X68" s="7" t="s">
        <v>212</v>
      </c>
      <c r="Y68" s="7"/>
      <c r="Z68" s="7"/>
      <c r="AA68" s="7"/>
      <c r="AB68" s="35" t="s">
        <v>852</v>
      </c>
      <c r="AC68" s="35" t="s">
        <v>346</v>
      </c>
      <c r="AD68" s="7"/>
      <c r="AE68" s="7"/>
    </row>
    <row r="69" spans="1:31" ht="240.75">
      <c r="A69" s="67">
        <v>15</v>
      </c>
      <c r="B69" s="2" t="s">
        <v>122</v>
      </c>
      <c r="C69" s="2" t="s">
        <v>483</v>
      </c>
      <c r="D69" s="2" t="s">
        <v>247</v>
      </c>
      <c r="E69" s="2" t="s">
        <v>199</v>
      </c>
      <c r="F69" s="29" t="s">
        <v>135</v>
      </c>
      <c r="G69" s="13" t="s">
        <v>365</v>
      </c>
      <c r="H69" s="5" t="s">
        <v>200</v>
      </c>
      <c r="I69" s="5" t="s">
        <v>198</v>
      </c>
      <c r="J69" s="148" t="s">
        <v>829</v>
      </c>
      <c r="K69" s="32" t="s">
        <v>851</v>
      </c>
      <c r="L69" s="5" t="s">
        <v>159</v>
      </c>
      <c r="M69" s="4" t="s">
        <v>244</v>
      </c>
      <c r="N69" s="4"/>
      <c r="O69" s="4"/>
      <c r="P69" s="4"/>
      <c r="Q69" s="5">
        <v>45350</v>
      </c>
      <c r="R69" s="5">
        <v>46652</v>
      </c>
      <c r="S69" s="4" t="s">
        <v>275</v>
      </c>
      <c r="T69" s="4" t="s">
        <v>275</v>
      </c>
      <c r="U69" s="8" t="s">
        <v>294</v>
      </c>
      <c r="V69" s="7" t="s">
        <v>9</v>
      </c>
      <c r="W69" s="7" t="s">
        <v>297</v>
      </c>
      <c r="X69" s="7" t="s">
        <v>240</v>
      </c>
      <c r="Y69" s="7" t="s">
        <v>551</v>
      </c>
      <c r="Z69" s="37">
        <v>288716163</v>
      </c>
      <c r="AA69" s="37">
        <v>144358081.5</v>
      </c>
      <c r="AB69" s="37"/>
      <c r="AC69" s="35" t="s">
        <v>591</v>
      </c>
      <c r="AD69" s="43" t="s">
        <v>459</v>
      </c>
      <c r="AE69" s="7"/>
    </row>
    <row r="70" spans="1:31" ht="103.5" hidden="1" customHeight="1">
      <c r="A70" s="67">
        <v>16</v>
      </c>
      <c r="B70" s="2" t="s">
        <v>123</v>
      </c>
      <c r="C70" s="2" t="s">
        <v>487</v>
      </c>
      <c r="D70" s="2" t="s">
        <v>247</v>
      </c>
      <c r="E70" s="2" t="s">
        <v>238</v>
      </c>
      <c r="F70" s="13" t="s">
        <v>136</v>
      </c>
      <c r="G70" s="13" t="s">
        <v>365</v>
      </c>
      <c r="H70" s="5" t="s">
        <v>202</v>
      </c>
      <c r="I70" s="5" t="s">
        <v>201</v>
      </c>
      <c r="J70" s="144" t="s">
        <v>822</v>
      </c>
      <c r="K70" s="5" t="s">
        <v>392</v>
      </c>
      <c r="L70" s="5" t="s">
        <v>417</v>
      </c>
      <c r="M70" s="4" t="s">
        <v>244</v>
      </c>
      <c r="N70" s="4"/>
      <c r="O70" s="4"/>
      <c r="P70" s="4"/>
      <c r="Q70" s="5">
        <v>45360</v>
      </c>
      <c r="R70" s="5">
        <v>46646</v>
      </c>
      <c r="S70" s="4" t="s">
        <v>275</v>
      </c>
      <c r="T70" s="4" t="s">
        <v>275</v>
      </c>
      <c r="U70" s="8" t="s">
        <v>294</v>
      </c>
      <c r="V70" s="7" t="s">
        <v>9</v>
      </c>
      <c r="W70" s="7" t="s">
        <v>300</v>
      </c>
      <c r="X70" s="7" t="s">
        <v>240</v>
      </c>
      <c r="Y70" s="7"/>
      <c r="Z70" s="37">
        <v>18519374076</v>
      </c>
      <c r="AA70" s="37">
        <v>11111624445</v>
      </c>
      <c r="AB70" s="37"/>
      <c r="AC70" s="35" t="s">
        <v>651</v>
      </c>
      <c r="AD70" s="43" t="s">
        <v>469</v>
      </c>
      <c r="AE70" s="7"/>
    </row>
    <row r="71" spans="1:31" ht="375.75" customHeight="1">
      <c r="A71" s="67">
        <v>17</v>
      </c>
      <c r="B71" s="2" t="s">
        <v>782</v>
      </c>
      <c r="C71" s="2" t="s">
        <v>489</v>
      </c>
      <c r="D71" s="2" t="s">
        <v>245</v>
      </c>
      <c r="E71" s="2" t="s">
        <v>230</v>
      </c>
      <c r="F71" s="28" t="s">
        <v>126</v>
      </c>
      <c r="G71" s="13" t="s">
        <v>365</v>
      </c>
      <c r="H71" s="5" t="s">
        <v>405</v>
      </c>
      <c r="I71" s="5" t="s">
        <v>180</v>
      </c>
      <c r="J71" s="155" t="s">
        <v>853</v>
      </c>
      <c r="K71" s="156" t="s">
        <v>462</v>
      </c>
      <c r="L71" s="5" t="s">
        <v>159</v>
      </c>
      <c r="M71" s="4" t="s">
        <v>244</v>
      </c>
      <c r="N71" s="4"/>
      <c r="O71" s="4"/>
      <c r="P71" s="4"/>
      <c r="Q71" s="5">
        <v>45032</v>
      </c>
      <c r="R71" s="5">
        <v>46646</v>
      </c>
      <c r="S71" s="75">
        <v>45410</v>
      </c>
      <c r="T71" s="4" t="s">
        <v>275</v>
      </c>
      <c r="U71" s="8" t="s">
        <v>294</v>
      </c>
      <c r="V71" s="7" t="s">
        <v>9</v>
      </c>
      <c r="W71" s="7" t="s">
        <v>297</v>
      </c>
      <c r="X71" s="7" t="s">
        <v>240</v>
      </c>
      <c r="Y71" s="7"/>
      <c r="Z71" s="35" t="s">
        <v>336</v>
      </c>
      <c r="AA71" s="37">
        <v>450189523</v>
      </c>
      <c r="AB71" s="37"/>
      <c r="AC71" s="35" t="s">
        <v>619</v>
      </c>
      <c r="AD71" s="43" t="s">
        <v>496</v>
      </c>
      <c r="AE71" s="7"/>
    </row>
    <row r="72" spans="1:31" ht="90.75">
      <c r="A72" s="67">
        <v>18</v>
      </c>
      <c r="B72" s="2" t="s">
        <v>408</v>
      </c>
      <c r="C72" s="2" t="s">
        <v>483</v>
      </c>
      <c r="D72" s="18" t="s">
        <v>410</v>
      </c>
      <c r="E72" s="2" t="s">
        <v>236</v>
      </c>
      <c r="F72" s="13" t="s">
        <v>133</v>
      </c>
      <c r="G72" s="13" t="s">
        <v>365</v>
      </c>
      <c r="H72" s="5" t="s">
        <v>195</v>
      </c>
      <c r="I72" s="5" t="s">
        <v>194</v>
      </c>
      <c r="J72" s="146" t="s">
        <v>829</v>
      </c>
      <c r="K72" s="147" t="s">
        <v>461</v>
      </c>
      <c r="L72" s="5" t="s">
        <v>159</v>
      </c>
      <c r="M72" s="4" t="s">
        <v>244</v>
      </c>
      <c r="N72" s="4"/>
      <c r="O72" s="4"/>
      <c r="P72" s="4"/>
      <c r="Q72" s="5">
        <v>45320</v>
      </c>
      <c r="R72" s="5">
        <v>46652</v>
      </c>
      <c r="S72" s="75">
        <v>45687</v>
      </c>
      <c r="T72" s="4" t="s">
        <v>275</v>
      </c>
      <c r="U72" s="3" t="s">
        <v>102</v>
      </c>
      <c r="V72" s="7" t="s">
        <v>278</v>
      </c>
      <c r="W72" s="7" t="s">
        <v>297</v>
      </c>
      <c r="X72" s="7" t="s">
        <v>240</v>
      </c>
      <c r="Y72" s="7" t="s">
        <v>551</v>
      </c>
      <c r="Z72" s="39">
        <v>18993767171</v>
      </c>
      <c r="AA72" s="7" t="s">
        <v>340</v>
      </c>
      <c r="AB72" s="35" t="s">
        <v>799</v>
      </c>
      <c r="AC72" s="35" t="s">
        <v>349</v>
      </c>
      <c r="AD72" s="35" t="s">
        <v>595</v>
      </c>
      <c r="AE72" s="7" t="s">
        <v>537</v>
      </c>
    </row>
    <row r="73" spans="1:31" ht="195.75" hidden="1">
      <c r="A73" s="67">
        <v>19</v>
      </c>
      <c r="B73" s="2" t="s">
        <v>409</v>
      </c>
      <c r="C73" s="2" t="s">
        <v>483</v>
      </c>
      <c r="D73" s="18" t="s">
        <v>410</v>
      </c>
      <c r="E73" s="2" t="s">
        <v>237</v>
      </c>
      <c r="F73" s="13" t="s">
        <v>134</v>
      </c>
      <c r="G73" s="13" t="s">
        <v>369</v>
      </c>
      <c r="H73" s="5" t="s">
        <v>196</v>
      </c>
      <c r="I73" s="5" t="s">
        <v>197</v>
      </c>
      <c r="J73" s="143" t="s">
        <v>822</v>
      </c>
      <c r="K73" s="5" t="s">
        <v>461</v>
      </c>
      <c r="L73" s="5" t="s">
        <v>159</v>
      </c>
      <c r="M73" s="4" t="s">
        <v>244</v>
      </c>
      <c r="N73" s="4"/>
      <c r="O73" s="4"/>
      <c r="P73" s="4"/>
      <c r="Q73" s="5">
        <v>45337</v>
      </c>
      <c r="R73" s="5">
        <v>46656</v>
      </c>
      <c r="S73" s="4" t="s">
        <v>121</v>
      </c>
      <c r="T73" s="4" t="s">
        <v>275</v>
      </c>
      <c r="U73" s="3" t="s">
        <v>102</v>
      </c>
      <c r="V73" s="7" t="s">
        <v>278</v>
      </c>
      <c r="W73" s="7" t="s">
        <v>297</v>
      </c>
      <c r="X73" s="7" t="s">
        <v>240</v>
      </c>
      <c r="Y73" s="7"/>
      <c r="Z73" s="39">
        <v>5421313299</v>
      </c>
      <c r="AA73" s="37">
        <v>4337050639.1999998</v>
      </c>
      <c r="AB73" s="37"/>
      <c r="AC73" s="35" t="s">
        <v>349</v>
      </c>
      <c r="AD73" s="37"/>
      <c r="AE73" s="7" t="s">
        <v>547</v>
      </c>
    </row>
    <row r="74" spans="1:31" ht="38.25" hidden="1" customHeight="1">
      <c r="A74" s="53">
        <v>1</v>
      </c>
      <c r="B74" s="71" t="s">
        <v>283</v>
      </c>
      <c r="C74" s="71" t="s">
        <v>170</v>
      </c>
      <c r="D74" s="35" t="s">
        <v>592</v>
      </c>
      <c r="E74" s="71" t="s">
        <v>580</v>
      </c>
      <c r="F74" s="28" t="s">
        <v>579</v>
      </c>
      <c r="G74" s="7"/>
      <c r="H74" s="57" t="s">
        <v>593</v>
      </c>
      <c r="I74" s="35" t="s">
        <v>577</v>
      </c>
      <c r="J74" s="142" t="s">
        <v>822</v>
      </c>
      <c r="K74" s="142"/>
      <c r="L74" s="35"/>
      <c r="M74" s="7"/>
      <c r="N74" s="7"/>
      <c r="O74" s="7"/>
      <c r="P74" s="7"/>
      <c r="Q74" s="73" t="s">
        <v>578</v>
      </c>
      <c r="R74" s="74">
        <v>46993</v>
      </c>
      <c r="S74" s="7"/>
      <c r="T74" s="7"/>
      <c r="U74" s="72" t="s">
        <v>576</v>
      </c>
      <c r="V74" s="7" t="s">
        <v>575</v>
      </c>
      <c r="W74" s="7" t="s">
        <v>574</v>
      </c>
      <c r="X74" s="7" t="s">
        <v>240</v>
      </c>
      <c r="Y74" s="7"/>
      <c r="Z74" s="35" t="s">
        <v>572</v>
      </c>
      <c r="AA74" s="7"/>
      <c r="AB74" s="35" t="s">
        <v>801</v>
      </c>
      <c r="AC74" s="35" t="s">
        <v>573</v>
      </c>
      <c r="AD74" s="7"/>
      <c r="AE74" s="7"/>
    </row>
    <row r="75" spans="1:31" ht="15.75">
      <c r="A75" s="61"/>
      <c r="B75" s="68"/>
      <c r="C75" s="68"/>
      <c r="E75" s="69"/>
      <c r="F75" s="11"/>
      <c r="G75" s="63"/>
      <c r="H75" s="62"/>
      <c r="I75" s="64"/>
      <c r="J75" s="34"/>
      <c r="Q75" s="47"/>
      <c r="S75" s="60"/>
      <c r="T75" s="60"/>
    </row>
    <row r="76" spans="1:31" ht="15.75">
      <c r="A76" s="61"/>
      <c r="B76" s="68"/>
      <c r="C76" s="68"/>
      <c r="E76" s="69"/>
      <c r="F76" s="11"/>
      <c r="G76" s="63"/>
      <c r="H76" s="62"/>
      <c r="I76" s="64"/>
      <c r="J76" s="34"/>
      <c r="Q76" s="47"/>
      <c r="S76" s="60"/>
      <c r="T76" s="60"/>
    </row>
    <row r="77" spans="1:31" ht="15.75">
      <c r="A77" s="61"/>
      <c r="B77" s="68"/>
      <c r="C77" s="68"/>
      <c r="E77" s="69"/>
      <c r="F77" s="11"/>
      <c r="G77" s="63"/>
      <c r="H77" s="62"/>
      <c r="I77" s="64"/>
      <c r="J77" s="34"/>
      <c r="Q77" s="47"/>
      <c r="S77" s="60"/>
      <c r="T77" s="60"/>
    </row>
    <row r="78" spans="1:31" ht="15.75">
      <c r="A78" s="61"/>
      <c r="B78" s="68"/>
      <c r="C78" s="68"/>
      <c r="E78" s="69"/>
      <c r="F78" s="11"/>
      <c r="G78" s="63"/>
      <c r="H78" s="62"/>
      <c r="I78" s="64"/>
      <c r="J78" s="34"/>
      <c r="Q78" s="47"/>
      <c r="S78" s="60"/>
      <c r="T78" s="60"/>
    </row>
    <row r="79" spans="1:31" ht="15.75">
      <c r="A79" s="61"/>
      <c r="B79" s="68"/>
      <c r="C79" s="68"/>
      <c r="E79" s="69"/>
      <c r="F79" s="11"/>
      <c r="G79" s="63"/>
      <c r="H79" s="62"/>
      <c r="I79" s="64"/>
      <c r="J79" s="34"/>
      <c r="Q79" s="47"/>
      <c r="S79" s="60"/>
      <c r="T79" s="60"/>
    </row>
    <row r="80" spans="1:31" ht="67.5" customHeight="1">
      <c r="A80" s="61"/>
      <c r="B80" s="132" t="s">
        <v>859</v>
      </c>
      <c r="C80" s="88">
        <v>51</v>
      </c>
      <c r="D80" s="163">
        <v>51</v>
      </c>
      <c r="E80" s="62"/>
      <c r="F80" s="62"/>
      <c r="G80" s="63"/>
      <c r="H80" s="62"/>
      <c r="I80" s="64"/>
      <c r="J80" s="64"/>
      <c r="Q80" s="47"/>
      <c r="S80" s="60"/>
      <c r="T80" s="60"/>
    </row>
    <row r="81" spans="1:31" ht="36" customHeight="1">
      <c r="B81" s="91" t="s">
        <v>691</v>
      </c>
      <c r="C81" s="89">
        <v>19</v>
      </c>
      <c r="D81" s="163">
        <v>19</v>
      </c>
      <c r="E81" s="11"/>
      <c r="F81" s="11"/>
      <c r="G81" s="11"/>
      <c r="H81" s="11"/>
      <c r="I81" s="11"/>
      <c r="J81" s="11"/>
      <c r="K81" s="11"/>
      <c r="L81" s="11"/>
      <c r="M81" s="11"/>
      <c r="N81" s="11"/>
      <c r="O81" s="11"/>
      <c r="P81" s="11"/>
      <c r="Q81" s="11"/>
      <c r="R81" s="11"/>
      <c r="U81" s="11"/>
    </row>
    <row r="82" spans="1:31" ht="21" customHeight="1">
      <c r="B82" s="92" t="s">
        <v>692</v>
      </c>
      <c r="C82" s="89">
        <v>1</v>
      </c>
      <c r="D82" s="163">
        <v>1</v>
      </c>
      <c r="E82" s="11"/>
      <c r="F82" s="11"/>
      <c r="G82" s="11"/>
      <c r="H82" s="11"/>
      <c r="I82" s="11"/>
      <c r="J82" s="11"/>
      <c r="K82" s="11"/>
      <c r="L82" s="11"/>
      <c r="M82" s="11"/>
      <c r="N82" s="11"/>
      <c r="O82" s="11"/>
      <c r="P82" s="11"/>
      <c r="Q82" s="11"/>
      <c r="R82" s="11"/>
      <c r="U82" s="11"/>
    </row>
    <row r="83" spans="1:31" s="130" customFormat="1" ht="57" customHeight="1">
      <c r="B83" s="133" t="s">
        <v>858</v>
      </c>
      <c r="C83" s="89"/>
      <c r="D83" s="164">
        <v>19</v>
      </c>
      <c r="E83" s="131"/>
      <c r="F83" s="131"/>
      <c r="G83" s="131"/>
      <c r="H83" s="131"/>
      <c r="I83" s="131"/>
      <c r="J83" s="131"/>
      <c r="K83" s="11"/>
      <c r="L83" s="11"/>
      <c r="M83" s="131"/>
      <c r="N83" s="131"/>
      <c r="O83" s="131"/>
      <c r="P83" s="131"/>
      <c r="Q83" s="131"/>
      <c r="R83" s="131"/>
      <c r="U83" s="131"/>
      <c r="X83"/>
      <c r="Y83"/>
      <c r="Z83"/>
      <c r="AA83"/>
    </row>
    <row r="84" spans="1:31" ht="48.75" customHeight="1">
      <c r="C84" s="88">
        <v>19</v>
      </c>
    </row>
    <row r="85" spans="1:31" s="130" customFormat="1" ht="48.75" customHeight="1">
      <c r="A85" s="134" t="s">
        <v>857</v>
      </c>
      <c r="B85" s="135"/>
      <c r="C85" s="88"/>
      <c r="D85" s="161">
        <v>51</v>
      </c>
      <c r="K85"/>
      <c r="L85"/>
      <c r="X85"/>
      <c r="Y85"/>
      <c r="Z85"/>
      <c r="AA85"/>
    </row>
    <row r="86" spans="1:31" s="130" customFormat="1" ht="48.75" customHeight="1">
      <c r="A86" s="134" t="s">
        <v>882</v>
      </c>
      <c r="B86" s="135"/>
      <c r="C86" s="88"/>
      <c r="D86" s="161">
        <f>51+20</f>
        <v>71</v>
      </c>
      <c r="K86"/>
      <c r="L86"/>
      <c r="X86"/>
      <c r="Y86"/>
      <c r="Z86"/>
      <c r="AA86"/>
    </row>
    <row r="87" spans="1:31" s="130" customFormat="1" ht="48.75" customHeight="1">
      <c r="A87" s="134" t="s">
        <v>881</v>
      </c>
      <c r="B87" s="135"/>
      <c r="C87" s="88"/>
      <c r="D87" s="161">
        <v>14</v>
      </c>
      <c r="K87"/>
      <c r="L87"/>
      <c r="X87"/>
      <c r="Y87"/>
      <c r="Z87"/>
      <c r="AA87"/>
    </row>
    <row r="88" spans="1:31" s="130" customFormat="1" ht="48.75" customHeight="1">
      <c r="A88" s="139" t="s">
        <v>880</v>
      </c>
      <c r="B88" s="140"/>
      <c r="C88" s="88"/>
      <c r="D88" s="161">
        <f>+D86-D87</f>
        <v>57</v>
      </c>
      <c r="K88"/>
      <c r="L88"/>
      <c r="X88"/>
      <c r="Y88"/>
      <c r="Z88"/>
      <c r="AA88"/>
    </row>
    <row r="89" spans="1:31" s="130" customFormat="1" ht="48.75" customHeight="1">
      <c r="A89" s="136"/>
      <c r="B89" s="137"/>
      <c r="C89" s="138"/>
      <c r="D89" s="162"/>
    </row>
    <row r="90" spans="1:31" ht="21">
      <c r="A90" s="146" t="s">
        <v>856</v>
      </c>
      <c r="B90" s="147"/>
      <c r="C90" s="88"/>
      <c r="D90" s="161">
        <v>14</v>
      </c>
    </row>
    <row r="91" spans="1:31" ht="21">
      <c r="A91" s="145" t="s">
        <v>850</v>
      </c>
      <c r="B91" s="145"/>
      <c r="C91" s="11"/>
      <c r="D91" s="161">
        <v>17</v>
      </c>
      <c r="F91" s="11"/>
      <c r="G91" s="11"/>
      <c r="H91" s="11"/>
      <c r="I91" s="11"/>
      <c r="J91" s="11"/>
      <c r="K91" s="11"/>
      <c r="L91" s="11"/>
      <c r="M91" s="11"/>
      <c r="N91" s="11"/>
      <c r="O91" s="11"/>
      <c r="P91" s="11"/>
      <c r="Q91" s="11"/>
      <c r="R91" s="11"/>
      <c r="U91" s="11"/>
    </row>
    <row r="92" spans="1:31" ht="53.25" customHeight="1">
      <c r="A92" s="141" t="s">
        <v>883</v>
      </c>
      <c r="B92" s="141"/>
      <c r="C92" s="158">
        <v>51</v>
      </c>
      <c r="D92" s="161">
        <v>7</v>
      </c>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row>
    <row r="93" spans="1:31" ht="53.25" customHeight="1">
      <c r="A93" s="160" t="s">
        <v>822</v>
      </c>
      <c r="B93" s="160"/>
      <c r="C93" s="158">
        <v>14</v>
      </c>
      <c r="D93" s="161">
        <v>19</v>
      </c>
      <c r="E93" s="87"/>
      <c r="F93" s="87"/>
      <c r="G93" s="87"/>
      <c r="H93" s="87"/>
      <c r="I93" s="87"/>
      <c r="J93" s="87"/>
      <c r="K93" s="87"/>
      <c r="L93" s="87"/>
      <c r="M93" s="87"/>
      <c r="N93" s="87"/>
      <c r="O93" s="87"/>
      <c r="P93" s="87"/>
      <c r="Q93" s="87"/>
      <c r="R93" s="87"/>
      <c r="S93" s="87"/>
      <c r="T93" s="87"/>
      <c r="U93" s="87"/>
      <c r="V93" s="87"/>
      <c r="W93" s="87"/>
      <c r="X93" s="87"/>
      <c r="Y93" s="87"/>
      <c r="Z93" s="87"/>
      <c r="AA93" s="87"/>
      <c r="AB93" s="87"/>
      <c r="AC93" s="87"/>
      <c r="AD93" s="87"/>
      <c r="AE93" s="87"/>
    </row>
    <row r="94" spans="1:31" ht="53.25" customHeight="1">
      <c r="A94" s="139" t="s">
        <v>886</v>
      </c>
      <c r="B94" s="140"/>
      <c r="C94" s="159"/>
      <c r="D94" s="161">
        <f>SUM(D90:D93)</f>
        <v>57</v>
      </c>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row>
    <row r="95" spans="1:31" ht="53.25" customHeight="1">
      <c r="C95" s="70"/>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row>
    <row r="96" spans="1:31" ht="53.25" customHeight="1">
      <c r="C96" s="70"/>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row>
    <row r="97" spans="2:31" ht="53.25" customHeight="1">
      <c r="C97" s="70"/>
      <c r="D97" s="87"/>
      <c r="E97" s="87"/>
      <c r="F97" s="87"/>
      <c r="G97" s="87"/>
      <c r="H97" s="87"/>
      <c r="I97" s="87"/>
      <c r="J97" s="87"/>
      <c r="K97" s="87"/>
      <c r="L97" s="87"/>
      <c r="M97" s="87"/>
      <c r="N97" s="87"/>
      <c r="O97" s="87"/>
      <c r="P97" s="87"/>
      <c r="Q97" s="87"/>
      <c r="R97" s="87"/>
      <c r="S97" s="87"/>
      <c r="T97" s="87"/>
      <c r="U97" s="87"/>
      <c r="V97" s="87"/>
      <c r="W97" s="87"/>
      <c r="X97" s="87"/>
      <c r="Y97" s="87"/>
      <c r="Z97" s="87"/>
      <c r="AA97" s="87"/>
      <c r="AB97" s="87"/>
      <c r="AC97" s="87"/>
      <c r="AD97" s="87"/>
      <c r="AE97" s="87"/>
    </row>
    <row r="98" spans="2:31">
      <c r="B98" s="11"/>
      <c r="C98" s="11"/>
      <c r="D98" s="11"/>
      <c r="E98" s="11"/>
      <c r="F98" s="11"/>
      <c r="G98" s="11"/>
      <c r="H98" s="11"/>
      <c r="I98" s="11"/>
      <c r="J98" s="11"/>
      <c r="K98" s="11"/>
      <c r="L98" s="11"/>
      <c r="M98" s="11"/>
      <c r="N98" s="11"/>
      <c r="O98" s="11"/>
      <c r="P98" s="11"/>
      <c r="Q98" s="11"/>
      <c r="R98" s="11"/>
      <c r="U98" s="11"/>
    </row>
    <row r="99" spans="2:31">
      <c r="B99" s="11"/>
      <c r="C99" s="11"/>
      <c r="D99" s="11"/>
      <c r="E99" s="11"/>
      <c r="F99" s="11"/>
      <c r="G99" s="11"/>
      <c r="H99" s="11"/>
      <c r="I99" s="11"/>
      <c r="J99" s="11"/>
      <c r="K99" s="11"/>
      <c r="L99" s="11"/>
      <c r="M99" s="11"/>
      <c r="N99" s="11"/>
      <c r="O99" s="11"/>
      <c r="P99" s="11"/>
      <c r="Q99" s="11"/>
      <c r="R99" s="11"/>
      <c r="U99" s="11"/>
    </row>
    <row r="100" spans="2:31">
      <c r="B100" s="11"/>
      <c r="C100" s="11"/>
      <c r="D100" s="11"/>
      <c r="E100" s="11"/>
      <c r="F100" s="11"/>
      <c r="G100" s="11"/>
      <c r="H100" s="11"/>
      <c r="I100" s="11"/>
      <c r="J100" s="11"/>
      <c r="K100" s="11"/>
      <c r="L100" s="11"/>
      <c r="M100" s="11"/>
      <c r="N100" s="11"/>
      <c r="O100" s="11"/>
      <c r="P100" s="11"/>
      <c r="Q100" s="11"/>
      <c r="R100" s="11"/>
      <c r="U100" s="11"/>
    </row>
    <row r="101" spans="2:31">
      <c r="B101" s="11"/>
      <c r="C101" s="11"/>
      <c r="D101" s="11"/>
      <c r="E101" s="11"/>
      <c r="F101" s="11"/>
      <c r="G101" s="11"/>
      <c r="H101" s="11"/>
      <c r="I101" s="11"/>
      <c r="J101" s="11"/>
      <c r="K101" s="11"/>
      <c r="L101" s="11"/>
      <c r="M101" s="11"/>
      <c r="N101" s="11"/>
      <c r="O101" s="11"/>
      <c r="P101" s="11"/>
      <c r="Q101" s="11"/>
      <c r="R101" s="11"/>
      <c r="U101" s="11"/>
    </row>
    <row r="102" spans="2:31">
      <c r="B102" s="11"/>
      <c r="C102" s="11"/>
      <c r="D102" s="11"/>
      <c r="E102" s="11"/>
      <c r="F102" s="11"/>
      <c r="G102" s="11"/>
      <c r="H102" s="11"/>
      <c r="I102" s="11"/>
      <c r="J102" s="11"/>
      <c r="K102" s="11"/>
      <c r="L102" s="11"/>
      <c r="M102" s="11"/>
      <c r="N102" s="11"/>
      <c r="O102" s="11"/>
      <c r="P102" s="11"/>
      <c r="Q102" s="11"/>
      <c r="R102" s="11"/>
      <c r="U102" s="11"/>
    </row>
    <row r="103" spans="2:31">
      <c r="B103" s="11"/>
      <c r="C103" s="11"/>
      <c r="D103" s="11"/>
      <c r="E103" s="11"/>
      <c r="F103" s="11"/>
      <c r="G103" s="11"/>
      <c r="H103" s="11"/>
      <c r="I103" s="11"/>
      <c r="J103" s="11"/>
      <c r="K103" s="11"/>
      <c r="L103" s="11"/>
      <c r="M103" s="11"/>
      <c r="N103" s="11"/>
      <c r="O103" s="11"/>
      <c r="P103" s="11"/>
      <c r="Q103" s="11"/>
      <c r="R103" s="11"/>
      <c r="U103" s="11"/>
    </row>
    <row r="104" spans="2:31">
      <c r="B104" s="11"/>
      <c r="C104" s="11"/>
      <c r="D104" s="11"/>
      <c r="E104" s="11"/>
      <c r="F104" s="11"/>
      <c r="G104" s="11"/>
      <c r="H104" s="11"/>
      <c r="I104" s="11"/>
      <c r="J104" s="11"/>
      <c r="K104" s="11"/>
      <c r="L104" s="11"/>
      <c r="M104" s="11"/>
      <c r="N104" s="11"/>
      <c r="O104" s="11"/>
      <c r="P104" s="11"/>
      <c r="Q104" s="11"/>
      <c r="R104" s="11"/>
      <c r="U104" s="11"/>
    </row>
    <row r="105" spans="2:31">
      <c r="B105" s="11"/>
      <c r="C105" s="11"/>
      <c r="D105" s="11"/>
      <c r="E105" s="11"/>
      <c r="F105" s="11"/>
      <c r="G105" s="11"/>
      <c r="H105" s="11"/>
      <c r="I105" s="11"/>
      <c r="J105" s="11"/>
      <c r="K105" s="11"/>
      <c r="L105" s="11"/>
      <c r="M105" s="11"/>
      <c r="N105" s="11"/>
      <c r="O105" s="11"/>
      <c r="P105" s="11"/>
      <c r="Q105" s="11"/>
      <c r="R105" s="11"/>
      <c r="U105" s="11"/>
    </row>
    <row r="106" spans="2:31">
      <c r="B106" s="11"/>
      <c r="C106" s="11"/>
      <c r="D106" s="11"/>
      <c r="E106" s="11"/>
      <c r="F106" s="11"/>
      <c r="G106" s="11"/>
      <c r="H106" s="11"/>
      <c r="I106" s="11"/>
      <c r="J106" s="11"/>
      <c r="K106" s="11"/>
      <c r="L106" s="11"/>
      <c r="M106" s="11"/>
      <c r="N106" s="11"/>
      <c r="O106" s="11"/>
      <c r="P106" s="11"/>
      <c r="Q106" s="11"/>
      <c r="R106" s="11"/>
      <c r="U106" s="11"/>
    </row>
    <row r="107" spans="2:31">
      <c r="B107" s="11"/>
      <c r="C107" s="11"/>
      <c r="D107" s="11"/>
      <c r="E107" s="11"/>
      <c r="F107" s="11"/>
      <c r="G107" s="11"/>
      <c r="H107" s="11"/>
      <c r="I107" s="11"/>
      <c r="J107" s="11"/>
      <c r="K107" s="11"/>
      <c r="L107" s="11"/>
      <c r="M107" s="11"/>
      <c r="N107" s="11"/>
      <c r="O107" s="11"/>
      <c r="P107" s="11"/>
      <c r="Q107" s="11"/>
      <c r="R107" s="11"/>
      <c r="U107" s="11"/>
    </row>
    <row r="108" spans="2:31">
      <c r="B108" s="11"/>
      <c r="C108" s="11"/>
      <c r="D108" s="11"/>
      <c r="E108" s="11"/>
      <c r="F108" s="11"/>
      <c r="G108" s="11"/>
      <c r="H108" s="11"/>
      <c r="I108" s="11"/>
      <c r="J108" s="11"/>
      <c r="K108" s="11"/>
      <c r="L108" s="11"/>
      <c r="M108" s="11"/>
      <c r="N108" s="11"/>
      <c r="O108" s="11"/>
      <c r="P108" s="11"/>
      <c r="Q108" s="11"/>
      <c r="R108" s="11"/>
      <c r="U108" s="11"/>
    </row>
    <row r="109" spans="2:31">
      <c r="B109" s="11"/>
      <c r="C109" s="11"/>
      <c r="D109" s="11"/>
      <c r="E109" s="11"/>
      <c r="F109" s="11"/>
      <c r="G109" s="11"/>
      <c r="H109" s="11"/>
      <c r="I109" s="11"/>
      <c r="J109" s="11"/>
      <c r="K109" s="11"/>
      <c r="L109" s="11"/>
      <c r="M109" s="11"/>
      <c r="N109" s="11"/>
      <c r="O109" s="11"/>
      <c r="P109" s="11"/>
      <c r="Q109" s="11"/>
      <c r="R109" s="11"/>
      <c r="U109" s="11"/>
    </row>
    <row r="110" spans="2:31">
      <c r="B110" s="11"/>
      <c r="C110" s="11"/>
      <c r="D110" s="11"/>
      <c r="E110" s="11"/>
      <c r="F110" s="11"/>
      <c r="G110" s="11"/>
      <c r="H110" s="11"/>
      <c r="I110" s="11"/>
      <c r="J110" s="11"/>
      <c r="K110" s="11"/>
      <c r="L110" s="11"/>
      <c r="M110" s="11"/>
      <c r="N110" s="11"/>
      <c r="O110" s="11"/>
      <c r="P110" s="11"/>
      <c r="Q110" s="11"/>
      <c r="R110" s="11"/>
      <c r="U110" s="11"/>
    </row>
    <row r="111" spans="2:31">
      <c r="B111" s="11"/>
      <c r="C111" s="11"/>
      <c r="D111" s="11"/>
      <c r="E111" s="11"/>
      <c r="F111" s="11"/>
      <c r="G111" s="11"/>
      <c r="H111" s="11"/>
      <c r="I111" s="11"/>
      <c r="J111" s="11"/>
      <c r="K111" s="11"/>
      <c r="L111" s="11"/>
      <c r="M111" s="11"/>
      <c r="N111" s="11"/>
      <c r="O111" s="11"/>
      <c r="P111" s="11"/>
      <c r="Q111" s="11"/>
      <c r="R111" s="11"/>
      <c r="U111" s="11"/>
    </row>
    <row r="112" spans="2:31">
      <c r="B112" s="11"/>
      <c r="C112" s="11"/>
      <c r="D112" s="11"/>
      <c r="E112" s="11"/>
      <c r="F112" s="11"/>
      <c r="G112" s="11"/>
      <c r="H112" s="11"/>
      <c r="I112" s="11"/>
      <c r="J112" s="11"/>
      <c r="K112" s="11"/>
      <c r="L112" s="11"/>
      <c r="M112" s="11"/>
      <c r="N112" s="11"/>
      <c r="O112" s="11"/>
      <c r="P112" s="11"/>
      <c r="Q112" s="11"/>
      <c r="R112" s="11"/>
      <c r="U112" s="11"/>
    </row>
    <row r="113" spans="2:21">
      <c r="B113" s="11"/>
      <c r="C113" s="11"/>
      <c r="D113" s="11"/>
      <c r="E113" s="11"/>
      <c r="F113" s="11"/>
      <c r="G113" s="11"/>
      <c r="H113" s="11"/>
      <c r="I113" s="11"/>
      <c r="J113" s="11"/>
      <c r="K113" s="11"/>
      <c r="L113" s="11"/>
      <c r="M113" s="11"/>
      <c r="N113" s="11"/>
      <c r="O113" s="11"/>
      <c r="P113" s="11"/>
      <c r="Q113" s="11"/>
      <c r="R113" s="11"/>
      <c r="U113" s="11"/>
    </row>
    <row r="114" spans="2:21">
      <c r="B114" s="11"/>
      <c r="C114" s="11"/>
      <c r="D114" s="11"/>
      <c r="E114" s="11"/>
      <c r="F114" s="11"/>
      <c r="G114" s="11"/>
      <c r="H114" s="11"/>
      <c r="I114" s="11"/>
      <c r="J114" s="11"/>
      <c r="K114" s="11"/>
      <c r="L114" s="11"/>
      <c r="M114" s="11"/>
      <c r="N114" s="11"/>
      <c r="O114" s="11"/>
      <c r="P114" s="11"/>
      <c r="Q114" s="11"/>
      <c r="R114" s="11"/>
      <c r="U114" s="11"/>
    </row>
    <row r="115" spans="2:21">
      <c r="B115" s="11"/>
      <c r="C115" s="11"/>
      <c r="D115" s="11"/>
      <c r="E115" s="11"/>
      <c r="F115" s="11"/>
      <c r="G115" s="11"/>
      <c r="H115" s="11"/>
      <c r="I115" s="11"/>
      <c r="J115" s="11"/>
      <c r="K115" s="11"/>
      <c r="L115" s="11"/>
      <c r="M115" s="11"/>
      <c r="N115" s="11"/>
      <c r="O115" s="11"/>
      <c r="P115" s="11"/>
      <c r="Q115" s="11"/>
      <c r="R115" s="11"/>
      <c r="U115" s="11"/>
    </row>
    <row r="116" spans="2:21">
      <c r="B116" s="11"/>
      <c r="C116" s="11"/>
      <c r="D116" s="11"/>
      <c r="E116" s="11"/>
      <c r="F116" s="11"/>
      <c r="G116" s="11"/>
      <c r="H116" s="11"/>
      <c r="I116" s="11"/>
      <c r="J116" s="11"/>
      <c r="K116" s="11"/>
      <c r="L116" s="11"/>
      <c r="M116" s="11"/>
      <c r="N116" s="11"/>
      <c r="O116" s="11"/>
      <c r="P116" s="11"/>
      <c r="Q116" s="11"/>
      <c r="R116" s="11"/>
      <c r="U116" s="11"/>
    </row>
    <row r="117" spans="2:21">
      <c r="B117" s="11"/>
      <c r="C117" s="11"/>
      <c r="D117" s="11"/>
      <c r="E117" s="11"/>
      <c r="F117" s="11"/>
      <c r="G117" s="11"/>
      <c r="H117" s="11"/>
      <c r="I117" s="11"/>
      <c r="J117" s="11"/>
      <c r="K117" s="11"/>
      <c r="L117" s="11"/>
      <c r="M117" s="11"/>
      <c r="N117" s="11"/>
      <c r="O117" s="11"/>
      <c r="P117" s="11"/>
      <c r="Q117" s="11"/>
      <c r="R117" s="11"/>
      <c r="U117" s="11"/>
    </row>
    <row r="118" spans="2:21">
      <c r="B118" s="11"/>
      <c r="C118" s="11"/>
      <c r="D118" s="11"/>
      <c r="E118" s="11"/>
      <c r="F118" s="11"/>
      <c r="G118" s="11"/>
      <c r="H118" s="11"/>
      <c r="I118" s="11"/>
      <c r="J118" s="11"/>
      <c r="K118" s="11"/>
      <c r="L118" s="11"/>
      <c r="M118" s="11"/>
      <c r="N118" s="11"/>
      <c r="O118" s="11"/>
      <c r="P118" s="11"/>
      <c r="Q118" s="11"/>
      <c r="R118" s="11"/>
      <c r="U118" s="11"/>
    </row>
    <row r="119" spans="2:21">
      <c r="B119" s="11"/>
      <c r="C119" s="11"/>
      <c r="D119" s="11"/>
      <c r="E119" s="11"/>
      <c r="F119" s="11"/>
      <c r="G119" s="11"/>
      <c r="H119" s="11"/>
      <c r="I119" s="11"/>
      <c r="J119" s="11"/>
      <c r="K119" s="11"/>
      <c r="L119" s="11"/>
      <c r="M119" s="11"/>
      <c r="N119" s="11"/>
      <c r="O119" s="11"/>
      <c r="P119" s="11"/>
      <c r="Q119" s="11"/>
      <c r="R119" s="11"/>
      <c r="U119" s="11"/>
    </row>
    <row r="120" spans="2:21">
      <c r="B120" s="11"/>
      <c r="C120" s="11"/>
      <c r="D120" s="11"/>
      <c r="E120" s="11"/>
      <c r="F120" s="11"/>
      <c r="G120" s="11"/>
      <c r="H120" s="11"/>
      <c r="I120" s="11"/>
      <c r="J120" s="11"/>
      <c r="K120" s="11"/>
      <c r="L120" s="11"/>
      <c r="M120" s="11"/>
      <c r="N120" s="11"/>
      <c r="O120" s="11"/>
      <c r="P120" s="11"/>
      <c r="Q120" s="11"/>
      <c r="R120" s="11"/>
      <c r="U120" s="11"/>
    </row>
    <row r="121" spans="2:21">
      <c r="B121" s="11"/>
      <c r="C121" s="11"/>
      <c r="D121" s="11"/>
      <c r="E121" s="11"/>
      <c r="F121" s="11"/>
      <c r="G121" s="11"/>
      <c r="H121" s="11"/>
      <c r="I121" s="11"/>
      <c r="J121" s="11"/>
      <c r="K121" s="11"/>
      <c r="L121" s="11"/>
      <c r="M121" s="11"/>
      <c r="N121" s="11"/>
      <c r="O121" s="11"/>
      <c r="P121" s="11"/>
      <c r="Q121" s="11"/>
      <c r="R121" s="11"/>
      <c r="U121" s="11"/>
    </row>
    <row r="122" spans="2:21">
      <c r="B122" s="11"/>
      <c r="C122" s="11"/>
      <c r="D122" s="11"/>
      <c r="E122" s="11"/>
      <c r="F122" s="11"/>
      <c r="G122" s="11"/>
      <c r="H122" s="11"/>
      <c r="I122" s="11"/>
      <c r="J122" s="11"/>
      <c r="K122" s="11"/>
      <c r="L122" s="11"/>
      <c r="M122" s="11"/>
      <c r="N122" s="11"/>
      <c r="O122" s="11"/>
      <c r="P122" s="11"/>
      <c r="Q122" s="11"/>
      <c r="R122" s="11"/>
      <c r="U122" s="11"/>
    </row>
    <row r="123" spans="2:21">
      <c r="B123" s="11"/>
      <c r="C123" s="11"/>
      <c r="D123" s="11"/>
      <c r="E123" s="11"/>
      <c r="F123" s="11"/>
      <c r="G123" s="11"/>
      <c r="H123" s="11"/>
      <c r="I123" s="11"/>
      <c r="J123" s="11"/>
      <c r="K123" s="11"/>
      <c r="L123" s="11"/>
      <c r="M123" s="11"/>
      <c r="N123" s="11"/>
      <c r="O123" s="11"/>
      <c r="P123" s="11"/>
      <c r="Q123" s="11"/>
      <c r="R123" s="11"/>
      <c r="U123" s="11"/>
    </row>
    <row r="124" spans="2:21">
      <c r="B124" s="11"/>
      <c r="C124" s="11"/>
      <c r="D124" s="11"/>
      <c r="E124" s="11"/>
      <c r="F124" s="11"/>
      <c r="G124" s="11"/>
      <c r="H124" s="11"/>
      <c r="I124" s="11"/>
      <c r="J124" s="11"/>
      <c r="K124" s="11"/>
      <c r="L124" s="11"/>
      <c r="M124" s="11"/>
      <c r="N124" s="11"/>
      <c r="O124" s="11"/>
      <c r="P124" s="11"/>
      <c r="Q124" s="11"/>
      <c r="R124" s="11"/>
      <c r="U124" s="11"/>
    </row>
    <row r="125" spans="2:21">
      <c r="B125" s="11"/>
      <c r="C125" s="11"/>
      <c r="D125" s="11"/>
      <c r="E125" s="11"/>
      <c r="F125" s="11"/>
      <c r="G125" s="11"/>
      <c r="H125" s="11"/>
      <c r="I125" s="11"/>
      <c r="J125" s="11"/>
      <c r="K125" s="11"/>
      <c r="L125" s="11"/>
      <c r="M125" s="11"/>
      <c r="N125" s="11"/>
      <c r="O125" s="11"/>
      <c r="P125" s="11"/>
      <c r="Q125" s="11"/>
      <c r="R125" s="11"/>
      <c r="U125" s="11"/>
    </row>
    <row r="126" spans="2:21">
      <c r="B126" s="11"/>
      <c r="C126" s="11"/>
      <c r="D126" s="11"/>
      <c r="E126" s="11"/>
      <c r="F126" s="11"/>
      <c r="G126" s="11"/>
      <c r="H126" s="11"/>
      <c r="I126" s="11"/>
      <c r="J126" s="11"/>
      <c r="K126" s="11"/>
      <c r="L126" s="11"/>
      <c r="M126" s="11"/>
      <c r="N126" s="11"/>
      <c r="O126" s="11"/>
      <c r="P126" s="11"/>
      <c r="Q126" s="11"/>
      <c r="R126" s="11"/>
      <c r="U126" s="11"/>
    </row>
    <row r="127" spans="2:21">
      <c r="B127" s="11"/>
      <c r="C127" s="11"/>
      <c r="D127" s="11"/>
      <c r="E127" s="11"/>
      <c r="F127" s="11"/>
      <c r="G127" s="11"/>
      <c r="H127" s="11"/>
      <c r="I127" s="11"/>
      <c r="J127" s="11"/>
      <c r="K127" s="11"/>
      <c r="L127" s="11"/>
      <c r="M127" s="11"/>
      <c r="N127" s="11"/>
      <c r="O127" s="11"/>
      <c r="P127" s="11"/>
      <c r="Q127" s="11"/>
      <c r="R127" s="11"/>
      <c r="U127" s="11"/>
    </row>
    <row r="128" spans="2:21">
      <c r="B128" s="11"/>
      <c r="C128" s="11"/>
      <c r="D128" s="11"/>
      <c r="E128" s="11"/>
      <c r="F128" s="11"/>
      <c r="G128" s="11"/>
      <c r="H128" s="11"/>
      <c r="I128" s="11"/>
      <c r="J128" s="11"/>
      <c r="K128" s="11"/>
      <c r="L128" s="11"/>
      <c r="M128" s="11"/>
      <c r="N128" s="11"/>
      <c r="O128" s="11"/>
      <c r="P128" s="11"/>
      <c r="Q128" s="11"/>
      <c r="R128" s="11"/>
      <c r="U128" s="11"/>
    </row>
    <row r="129" spans="2:21">
      <c r="B129" s="11"/>
      <c r="C129" s="11"/>
      <c r="D129" s="11"/>
      <c r="E129" s="11"/>
      <c r="F129" s="11"/>
      <c r="G129" s="11"/>
      <c r="H129" s="11"/>
      <c r="I129" s="11"/>
      <c r="J129" s="11"/>
      <c r="K129" s="11"/>
      <c r="L129" s="11"/>
      <c r="M129" s="11"/>
      <c r="N129" s="11"/>
      <c r="O129" s="11"/>
      <c r="P129" s="11"/>
      <c r="Q129" s="11"/>
      <c r="R129" s="11"/>
      <c r="U129" s="11"/>
    </row>
    <row r="130" spans="2:21">
      <c r="B130" s="11"/>
      <c r="C130" s="11"/>
      <c r="D130" s="11"/>
      <c r="E130" s="11"/>
      <c r="F130" s="11"/>
      <c r="G130" s="11"/>
      <c r="H130" s="11"/>
      <c r="I130" s="11"/>
      <c r="J130" s="11"/>
      <c r="K130" s="11"/>
      <c r="L130" s="11"/>
      <c r="M130" s="11"/>
      <c r="N130" s="11"/>
      <c r="O130" s="11"/>
      <c r="P130" s="11"/>
      <c r="Q130" s="11"/>
      <c r="R130" s="11"/>
      <c r="U130" s="11"/>
    </row>
    <row r="131" spans="2:21">
      <c r="B131" s="11"/>
      <c r="C131" s="11"/>
      <c r="D131" s="11"/>
      <c r="E131" s="11"/>
      <c r="F131" s="11"/>
      <c r="G131" s="11"/>
      <c r="H131" s="11"/>
      <c r="I131" s="11"/>
      <c r="J131" s="11"/>
      <c r="K131" s="11"/>
      <c r="L131" s="11"/>
      <c r="M131" s="11"/>
      <c r="N131" s="11"/>
      <c r="O131" s="11"/>
      <c r="P131" s="11"/>
      <c r="Q131" s="11"/>
      <c r="R131" s="11"/>
      <c r="U131" s="11"/>
    </row>
    <row r="132" spans="2:21">
      <c r="B132" s="11"/>
      <c r="C132" s="11"/>
      <c r="D132" s="11"/>
      <c r="E132" s="11"/>
      <c r="F132" s="11"/>
      <c r="G132" s="11"/>
      <c r="H132" s="11"/>
      <c r="I132" s="11"/>
      <c r="J132" s="11"/>
      <c r="K132" s="11"/>
      <c r="L132" s="11"/>
      <c r="M132" s="11"/>
      <c r="N132" s="11"/>
      <c r="O132" s="11"/>
      <c r="P132" s="11"/>
      <c r="Q132" s="11"/>
      <c r="R132" s="11"/>
      <c r="U132" s="11"/>
    </row>
    <row r="133" spans="2:21">
      <c r="B133" s="11"/>
      <c r="C133" s="11"/>
      <c r="D133" s="11"/>
      <c r="E133" s="11"/>
      <c r="F133" s="11"/>
      <c r="G133" s="11"/>
      <c r="H133" s="11"/>
      <c r="I133" s="11"/>
      <c r="J133" s="11"/>
      <c r="K133" s="11"/>
      <c r="L133" s="11"/>
      <c r="M133" s="11"/>
      <c r="N133" s="11"/>
      <c r="O133" s="11"/>
      <c r="P133" s="11"/>
      <c r="Q133" s="11"/>
      <c r="R133" s="11"/>
      <c r="U133" s="11"/>
    </row>
    <row r="134" spans="2:21">
      <c r="B134" s="11"/>
      <c r="C134" s="11"/>
      <c r="D134" s="11"/>
      <c r="E134" s="11"/>
      <c r="F134" s="11"/>
      <c r="G134" s="11"/>
      <c r="H134" s="11"/>
      <c r="I134" s="11"/>
      <c r="J134" s="11"/>
      <c r="K134" s="11"/>
      <c r="L134" s="11"/>
      <c r="M134" s="11"/>
      <c r="N134" s="11"/>
      <c r="O134" s="11"/>
      <c r="P134" s="11"/>
      <c r="Q134" s="11"/>
      <c r="R134" s="11"/>
      <c r="U134" s="11"/>
    </row>
    <row r="135" spans="2:21">
      <c r="B135" s="11"/>
      <c r="C135" s="11"/>
      <c r="D135" s="11"/>
      <c r="E135" s="11"/>
      <c r="F135" s="11"/>
      <c r="G135" s="11"/>
      <c r="H135" s="11"/>
      <c r="I135" s="11"/>
      <c r="J135" s="11"/>
      <c r="K135" s="11"/>
      <c r="L135" s="11"/>
      <c r="M135" s="11"/>
      <c r="N135" s="11"/>
      <c r="O135" s="11"/>
      <c r="P135" s="11"/>
      <c r="Q135" s="11"/>
      <c r="R135" s="11"/>
      <c r="U135" s="11"/>
    </row>
    <row r="136" spans="2:21">
      <c r="B136" s="11"/>
      <c r="C136" s="11"/>
      <c r="D136" s="11"/>
      <c r="E136" s="11"/>
      <c r="F136" s="11"/>
      <c r="G136" s="11"/>
      <c r="H136" s="11"/>
      <c r="I136" s="11"/>
      <c r="J136" s="11"/>
      <c r="K136" s="11"/>
      <c r="L136" s="11"/>
      <c r="M136" s="11"/>
      <c r="N136" s="11"/>
      <c r="O136" s="11"/>
      <c r="P136" s="11"/>
      <c r="Q136" s="11"/>
      <c r="R136" s="11"/>
      <c r="U136" s="11"/>
    </row>
    <row r="137" spans="2:21">
      <c r="B137" s="11"/>
      <c r="C137" s="11"/>
      <c r="D137" s="11"/>
      <c r="E137" s="11"/>
      <c r="F137" s="11"/>
      <c r="G137" s="11"/>
      <c r="H137" s="11"/>
      <c r="I137" s="11"/>
      <c r="J137" s="11"/>
      <c r="K137" s="11"/>
      <c r="L137" s="11"/>
      <c r="M137" s="11"/>
      <c r="N137" s="11"/>
      <c r="O137" s="11"/>
      <c r="P137" s="11"/>
      <c r="Q137" s="11"/>
      <c r="R137" s="11"/>
      <c r="U137" s="11"/>
    </row>
    <row r="138" spans="2:21">
      <c r="B138" s="11"/>
      <c r="C138" s="11"/>
      <c r="D138" s="11"/>
      <c r="E138" s="11"/>
      <c r="F138" s="11"/>
      <c r="G138" s="11"/>
      <c r="H138" s="11"/>
      <c r="I138" s="11"/>
      <c r="J138" s="11"/>
      <c r="K138" s="11"/>
      <c r="L138" s="11"/>
      <c r="M138" s="11"/>
      <c r="N138" s="11"/>
      <c r="O138" s="11"/>
      <c r="P138" s="11"/>
      <c r="Q138" s="11"/>
      <c r="R138" s="11"/>
      <c r="U138" s="11"/>
    </row>
    <row r="139" spans="2:21">
      <c r="B139" s="11"/>
      <c r="C139" s="11"/>
      <c r="D139" s="11"/>
      <c r="E139" s="11"/>
      <c r="F139" s="11"/>
      <c r="G139" s="11"/>
      <c r="H139" s="11"/>
      <c r="I139" s="11"/>
      <c r="J139" s="11"/>
      <c r="K139" s="11"/>
      <c r="L139" s="11"/>
      <c r="M139" s="11"/>
      <c r="N139" s="11"/>
      <c r="O139" s="11"/>
      <c r="P139" s="11"/>
      <c r="Q139" s="11"/>
      <c r="R139" s="11"/>
      <c r="U139" s="11"/>
    </row>
    <row r="140" spans="2:21">
      <c r="B140" s="11"/>
      <c r="C140" s="11"/>
      <c r="D140" s="11"/>
      <c r="E140" s="11"/>
      <c r="F140" s="11"/>
      <c r="G140" s="11"/>
      <c r="H140" s="11"/>
      <c r="I140" s="11"/>
      <c r="J140" s="11"/>
      <c r="K140" s="11"/>
      <c r="L140" s="11"/>
      <c r="M140" s="11"/>
      <c r="N140" s="11"/>
      <c r="O140" s="11"/>
      <c r="P140" s="11"/>
      <c r="Q140" s="11"/>
      <c r="R140" s="11"/>
      <c r="U140" s="11"/>
    </row>
    <row r="141" spans="2:21">
      <c r="B141" s="11"/>
      <c r="C141" s="11"/>
      <c r="D141" s="11"/>
      <c r="E141" s="11"/>
      <c r="F141" s="11"/>
      <c r="G141" s="11"/>
      <c r="H141" s="11"/>
      <c r="I141" s="11"/>
      <c r="J141" s="11"/>
      <c r="K141" s="11"/>
      <c r="L141" s="11"/>
      <c r="M141" s="11"/>
      <c r="N141" s="11"/>
      <c r="O141" s="11"/>
      <c r="P141" s="11"/>
      <c r="Q141" s="11"/>
      <c r="R141" s="11"/>
      <c r="U141" s="11"/>
    </row>
    <row r="142" spans="2:21">
      <c r="B142" s="11"/>
      <c r="C142" s="11"/>
      <c r="D142" s="11"/>
      <c r="E142" s="11"/>
      <c r="F142" s="11"/>
      <c r="G142" s="11"/>
      <c r="H142" s="11"/>
      <c r="I142" s="11"/>
      <c r="J142" s="11"/>
      <c r="K142" s="11"/>
      <c r="L142" s="11"/>
      <c r="M142" s="11"/>
      <c r="N142" s="11"/>
      <c r="O142" s="11"/>
      <c r="P142" s="11"/>
      <c r="Q142" s="11"/>
      <c r="R142" s="11"/>
      <c r="U142" s="11"/>
    </row>
    <row r="143" spans="2:21">
      <c r="B143" s="11"/>
      <c r="C143" s="11"/>
      <c r="D143" s="11"/>
      <c r="E143" s="11"/>
      <c r="F143" s="11"/>
      <c r="G143" s="11"/>
      <c r="H143" s="11"/>
      <c r="I143" s="11"/>
      <c r="J143" s="11"/>
      <c r="K143" s="11"/>
      <c r="L143" s="11"/>
      <c r="M143" s="11"/>
      <c r="N143" s="11"/>
      <c r="O143" s="11"/>
      <c r="P143" s="11"/>
      <c r="Q143" s="11"/>
      <c r="R143" s="11"/>
      <c r="U143" s="11"/>
    </row>
    <row r="144" spans="2:21">
      <c r="B144" s="11"/>
      <c r="C144" s="11"/>
      <c r="D144" s="11"/>
      <c r="E144" s="11"/>
      <c r="F144" s="11"/>
      <c r="G144" s="11"/>
      <c r="H144" s="11"/>
      <c r="I144" s="11"/>
      <c r="J144" s="11"/>
      <c r="K144" s="11"/>
      <c r="L144" s="11"/>
      <c r="M144" s="11"/>
      <c r="N144" s="11"/>
      <c r="O144" s="11"/>
      <c r="P144" s="11"/>
      <c r="Q144" s="11"/>
      <c r="R144" s="11"/>
      <c r="U144" s="11"/>
    </row>
    <row r="145" spans="2:21">
      <c r="B145" s="11"/>
      <c r="C145" s="11"/>
      <c r="D145" s="11"/>
      <c r="E145" s="11"/>
      <c r="F145" s="11"/>
      <c r="G145" s="11"/>
      <c r="H145" s="11"/>
      <c r="I145" s="11"/>
      <c r="J145" s="11"/>
      <c r="K145" s="11"/>
      <c r="L145" s="11"/>
      <c r="M145" s="11"/>
      <c r="N145" s="11"/>
      <c r="O145" s="11"/>
      <c r="P145" s="11"/>
      <c r="Q145" s="11"/>
      <c r="R145" s="11"/>
      <c r="U145" s="11"/>
    </row>
    <row r="146" spans="2:21">
      <c r="B146" s="11"/>
      <c r="C146" s="11"/>
      <c r="D146" s="11"/>
      <c r="E146" s="11"/>
      <c r="F146" s="11"/>
      <c r="G146" s="11"/>
      <c r="H146" s="11"/>
      <c r="I146" s="11"/>
      <c r="J146" s="11"/>
      <c r="K146" s="11"/>
      <c r="L146" s="11"/>
      <c r="M146" s="11"/>
      <c r="N146" s="11"/>
      <c r="O146" s="11"/>
      <c r="P146" s="11"/>
      <c r="Q146" s="11"/>
      <c r="R146" s="11"/>
      <c r="U146" s="11"/>
    </row>
    <row r="147" spans="2:21">
      <c r="B147" s="11"/>
      <c r="C147" s="11"/>
      <c r="D147" s="11"/>
      <c r="E147" s="11"/>
      <c r="F147" s="11"/>
      <c r="G147" s="11"/>
      <c r="H147" s="11"/>
      <c r="I147" s="11"/>
      <c r="J147" s="11"/>
      <c r="K147" s="11"/>
      <c r="L147" s="11"/>
      <c r="M147" s="11"/>
      <c r="N147" s="11"/>
      <c r="O147" s="11"/>
      <c r="P147" s="11"/>
      <c r="Q147" s="11"/>
      <c r="R147" s="11"/>
      <c r="U147" s="11"/>
    </row>
    <row r="148" spans="2:21">
      <c r="B148" s="11"/>
      <c r="C148" s="11"/>
      <c r="D148" s="11"/>
      <c r="E148" s="11"/>
      <c r="F148" s="11"/>
      <c r="G148" s="11"/>
      <c r="H148" s="11"/>
      <c r="I148" s="11"/>
      <c r="J148" s="11"/>
      <c r="K148" s="11"/>
      <c r="L148" s="11"/>
      <c r="M148" s="11"/>
      <c r="N148" s="11"/>
      <c r="O148" s="11"/>
      <c r="P148" s="11"/>
      <c r="Q148" s="11"/>
      <c r="R148" s="11"/>
      <c r="U148" s="11"/>
    </row>
    <row r="149" spans="2:21">
      <c r="B149" s="11"/>
      <c r="C149" s="11"/>
      <c r="D149" s="11"/>
      <c r="E149" s="11"/>
      <c r="F149" s="11"/>
      <c r="G149" s="11"/>
      <c r="H149" s="11"/>
      <c r="I149" s="11"/>
      <c r="J149" s="11"/>
      <c r="K149" s="11"/>
      <c r="L149" s="11"/>
      <c r="M149" s="11"/>
      <c r="N149" s="11"/>
      <c r="O149" s="11"/>
      <c r="P149" s="11"/>
      <c r="Q149" s="11"/>
      <c r="R149" s="11"/>
      <c r="U149" s="11"/>
    </row>
    <row r="150" spans="2:21">
      <c r="B150" s="11"/>
      <c r="C150" s="11"/>
      <c r="D150" s="11"/>
      <c r="E150" s="11"/>
      <c r="F150" s="11"/>
      <c r="G150" s="11"/>
      <c r="H150" s="11"/>
      <c r="I150" s="11"/>
      <c r="J150" s="11"/>
      <c r="K150" s="11"/>
      <c r="L150" s="11"/>
      <c r="M150" s="11"/>
      <c r="N150" s="11"/>
      <c r="O150" s="11"/>
      <c r="P150" s="11"/>
      <c r="Q150" s="11"/>
      <c r="R150" s="11"/>
      <c r="U150" s="11"/>
    </row>
    <row r="151" spans="2:21">
      <c r="B151" s="11"/>
      <c r="C151" s="11"/>
      <c r="D151" s="11"/>
      <c r="E151" s="11"/>
      <c r="F151" s="11"/>
      <c r="G151" s="11"/>
      <c r="H151" s="11"/>
      <c r="I151" s="11"/>
      <c r="J151" s="11"/>
      <c r="K151" s="11"/>
      <c r="L151" s="11"/>
      <c r="M151" s="11"/>
      <c r="N151" s="11"/>
      <c r="O151" s="11"/>
      <c r="P151" s="11"/>
      <c r="Q151" s="11"/>
      <c r="R151" s="11"/>
      <c r="U151" s="11"/>
    </row>
    <row r="152" spans="2:21">
      <c r="B152" s="11"/>
      <c r="C152" s="11"/>
      <c r="D152" s="11"/>
      <c r="E152" s="11"/>
      <c r="F152" s="11"/>
      <c r="G152" s="11"/>
      <c r="H152" s="11"/>
      <c r="I152" s="11"/>
      <c r="J152" s="11"/>
      <c r="K152" s="11"/>
      <c r="L152" s="11"/>
      <c r="M152" s="11"/>
      <c r="N152" s="11"/>
      <c r="O152" s="11"/>
      <c r="P152" s="11"/>
      <c r="Q152" s="11"/>
      <c r="R152" s="11"/>
      <c r="U152" s="11"/>
    </row>
    <row r="153" spans="2:21">
      <c r="B153" s="11"/>
      <c r="C153" s="11"/>
      <c r="D153" s="11"/>
      <c r="E153" s="11"/>
      <c r="F153" s="11"/>
      <c r="G153" s="11"/>
      <c r="H153" s="11"/>
      <c r="I153" s="11"/>
      <c r="J153" s="11"/>
      <c r="K153" s="11"/>
      <c r="L153" s="11"/>
      <c r="M153" s="11"/>
      <c r="N153" s="11"/>
      <c r="O153" s="11"/>
      <c r="P153" s="11"/>
      <c r="Q153" s="11"/>
      <c r="R153" s="11"/>
      <c r="U153" s="11"/>
    </row>
    <row r="154" spans="2:21">
      <c r="B154" s="11"/>
      <c r="C154" s="11"/>
      <c r="D154" s="11"/>
      <c r="E154" s="11"/>
      <c r="F154" s="11"/>
      <c r="G154" s="11"/>
      <c r="H154" s="11"/>
      <c r="I154" s="11"/>
      <c r="J154" s="11"/>
      <c r="K154" s="11"/>
      <c r="L154" s="11"/>
      <c r="M154" s="11"/>
      <c r="N154" s="11"/>
      <c r="O154" s="11"/>
      <c r="P154" s="11"/>
      <c r="Q154" s="11"/>
      <c r="R154" s="11"/>
      <c r="U154" s="11"/>
    </row>
    <row r="155" spans="2:21">
      <c r="B155" s="11"/>
      <c r="C155" s="11"/>
      <c r="D155" s="11"/>
      <c r="E155" s="11"/>
      <c r="F155" s="11"/>
      <c r="G155" s="11"/>
      <c r="H155" s="11"/>
      <c r="I155" s="11"/>
      <c r="J155" s="11"/>
      <c r="K155" s="11"/>
      <c r="L155" s="11"/>
      <c r="M155" s="11"/>
      <c r="N155" s="11"/>
      <c r="O155" s="11"/>
      <c r="P155" s="11"/>
      <c r="Q155" s="11"/>
      <c r="R155" s="11"/>
      <c r="U155" s="11"/>
    </row>
    <row r="156" spans="2:21">
      <c r="B156" s="11"/>
      <c r="C156" s="11"/>
      <c r="D156" s="11"/>
      <c r="E156" s="11"/>
      <c r="F156" s="11"/>
      <c r="G156" s="11"/>
      <c r="H156" s="11"/>
      <c r="I156" s="11"/>
      <c r="J156" s="11"/>
      <c r="K156" s="11"/>
      <c r="L156" s="11"/>
      <c r="M156" s="11"/>
      <c r="N156" s="11"/>
      <c r="O156" s="11"/>
      <c r="P156" s="11"/>
      <c r="Q156" s="11"/>
      <c r="R156" s="11"/>
      <c r="U156" s="11"/>
    </row>
    <row r="157" spans="2:21">
      <c r="B157" s="11"/>
      <c r="C157" s="11"/>
      <c r="D157" s="11"/>
      <c r="E157" s="11"/>
      <c r="F157" s="11"/>
      <c r="G157" s="11"/>
      <c r="H157" s="11"/>
      <c r="I157" s="11"/>
      <c r="J157" s="11"/>
      <c r="K157" s="11"/>
      <c r="L157" s="11"/>
      <c r="M157" s="11"/>
      <c r="N157" s="11"/>
      <c r="O157" s="11"/>
      <c r="P157" s="11"/>
      <c r="Q157" s="11"/>
      <c r="R157" s="11"/>
      <c r="U157" s="11"/>
    </row>
    <row r="158" spans="2:21">
      <c r="B158" s="11"/>
      <c r="C158" s="11"/>
      <c r="D158" s="11"/>
      <c r="E158" s="11"/>
      <c r="F158" s="11"/>
      <c r="G158" s="11"/>
      <c r="H158" s="11"/>
      <c r="I158" s="11"/>
      <c r="J158" s="11"/>
      <c r="K158" s="11"/>
      <c r="L158" s="11"/>
      <c r="M158" s="11"/>
      <c r="N158" s="11"/>
      <c r="O158" s="11"/>
      <c r="P158" s="11"/>
      <c r="Q158" s="11"/>
      <c r="R158" s="11"/>
      <c r="U158" s="11"/>
    </row>
    <row r="159" spans="2:21">
      <c r="B159" s="11"/>
      <c r="C159" s="11"/>
      <c r="D159" s="11"/>
      <c r="E159" s="11"/>
      <c r="F159" s="11"/>
      <c r="G159" s="11"/>
      <c r="H159" s="11"/>
      <c r="I159" s="11"/>
      <c r="J159" s="11"/>
      <c r="K159" s="11"/>
      <c r="L159" s="11"/>
      <c r="M159" s="11"/>
      <c r="N159" s="11"/>
      <c r="O159" s="11"/>
      <c r="P159" s="11"/>
      <c r="Q159" s="11"/>
      <c r="R159" s="11"/>
      <c r="U159" s="11"/>
    </row>
    <row r="160" spans="2:21">
      <c r="B160" s="11"/>
      <c r="C160" s="11"/>
      <c r="D160" s="11"/>
      <c r="E160" s="11"/>
      <c r="F160" s="11"/>
      <c r="G160" s="11"/>
      <c r="H160" s="11"/>
      <c r="I160" s="11"/>
      <c r="J160" s="11"/>
      <c r="K160" s="11"/>
      <c r="L160" s="11"/>
      <c r="M160" s="11"/>
      <c r="N160" s="11"/>
      <c r="O160" s="11"/>
      <c r="P160" s="11"/>
      <c r="Q160" s="11"/>
      <c r="R160" s="11"/>
      <c r="U160" s="11"/>
    </row>
    <row r="161" spans="2:21">
      <c r="B161" s="11"/>
      <c r="C161" s="11"/>
      <c r="D161" s="11"/>
      <c r="E161" s="11"/>
      <c r="F161" s="11"/>
      <c r="G161" s="11"/>
      <c r="H161" s="11"/>
      <c r="I161" s="11"/>
      <c r="J161" s="11"/>
      <c r="K161" s="11"/>
      <c r="L161" s="11"/>
      <c r="M161" s="11"/>
      <c r="N161" s="11"/>
      <c r="O161" s="11"/>
      <c r="P161" s="11"/>
      <c r="Q161" s="11"/>
      <c r="R161" s="11"/>
      <c r="U161" s="11"/>
    </row>
    <row r="162" spans="2:21">
      <c r="B162" s="11"/>
      <c r="C162" s="11"/>
      <c r="D162" s="11"/>
      <c r="E162" s="11"/>
      <c r="F162" s="11"/>
      <c r="G162" s="11"/>
      <c r="H162" s="11"/>
      <c r="I162" s="11"/>
      <c r="J162" s="11"/>
      <c r="K162" s="11"/>
      <c r="L162" s="11"/>
      <c r="M162" s="11"/>
      <c r="N162" s="11"/>
      <c r="O162" s="11"/>
      <c r="P162" s="11"/>
      <c r="Q162" s="11"/>
      <c r="R162" s="11"/>
      <c r="U162" s="11"/>
    </row>
    <row r="163" spans="2:21">
      <c r="B163" s="11"/>
      <c r="C163" s="11"/>
      <c r="D163" s="11"/>
      <c r="E163" s="11"/>
      <c r="F163" s="11"/>
      <c r="G163" s="11"/>
      <c r="H163" s="11"/>
      <c r="I163" s="11"/>
      <c r="J163" s="11"/>
      <c r="K163" s="11"/>
      <c r="L163" s="11"/>
      <c r="M163" s="11"/>
      <c r="N163" s="11"/>
      <c r="O163" s="11"/>
      <c r="P163" s="11"/>
      <c r="Q163" s="11"/>
      <c r="R163" s="11"/>
      <c r="U163" s="11"/>
    </row>
    <row r="164" spans="2:21">
      <c r="B164" s="11"/>
      <c r="C164" s="11"/>
      <c r="D164" s="11"/>
      <c r="E164" s="11"/>
      <c r="F164" s="11"/>
      <c r="G164" s="11"/>
      <c r="H164" s="11"/>
      <c r="I164" s="11"/>
      <c r="J164" s="11"/>
      <c r="K164" s="11"/>
      <c r="L164" s="11"/>
      <c r="M164" s="11"/>
      <c r="N164" s="11"/>
      <c r="O164" s="11"/>
      <c r="P164" s="11"/>
      <c r="Q164" s="11"/>
      <c r="R164" s="11"/>
      <c r="U164" s="11"/>
    </row>
    <row r="165" spans="2:21">
      <c r="B165" s="11"/>
      <c r="C165" s="11"/>
      <c r="D165" s="11"/>
      <c r="E165" s="11"/>
      <c r="F165" s="11"/>
      <c r="G165" s="11"/>
      <c r="H165" s="11"/>
      <c r="I165" s="11"/>
      <c r="J165" s="11"/>
      <c r="K165" s="11"/>
      <c r="L165" s="11"/>
      <c r="M165" s="11"/>
      <c r="N165" s="11"/>
      <c r="O165" s="11"/>
      <c r="P165" s="11"/>
      <c r="Q165" s="11"/>
      <c r="R165" s="11"/>
      <c r="U165" s="11"/>
    </row>
    <row r="166" spans="2:21">
      <c r="B166" s="11"/>
      <c r="C166" s="11"/>
      <c r="D166" s="11"/>
      <c r="E166" s="11"/>
      <c r="F166" s="11"/>
      <c r="G166" s="11"/>
      <c r="H166" s="11"/>
      <c r="I166" s="11"/>
      <c r="J166" s="11"/>
      <c r="K166" s="11"/>
      <c r="L166" s="11"/>
      <c r="M166" s="11"/>
      <c r="N166" s="11"/>
      <c r="O166" s="11"/>
      <c r="P166" s="11"/>
      <c r="Q166" s="11"/>
      <c r="R166" s="11"/>
      <c r="U166" s="11"/>
    </row>
    <row r="167" spans="2:21">
      <c r="B167" s="11"/>
      <c r="C167" s="11"/>
      <c r="D167" s="11"/>
      <c r="E167" s="11"/>
      <c r="F167" s="11"/>
      <c r="G167" s="11"/>
      <c r="H167" s="11"/>
      <c r="I167" s="11"/>
      <c r="J167" s="11"/>
      <c r="K167" s="11"/>
      <c r="L167" s="11"/>
      <c r="M167" s="11"/>
      <c r="N167" s="11"/>
      <c r="O167" s="11"/>
      <c r="P167" s="11"/>
      <c r="Q167" s="11"/>
      <c r="R167" s="11"/>
      <c r="U167" s="11"/>
    </row>
    <row r="168" spans="2:21">
      <c r="B168" s="11"/>
      <c r="C168" s="11"/>
      <c r="D168" s="11"/>
      <c r="E168" s="11"/>
      <c r="F168" s="11"/>
      <c r="G168" s="11"/>
      <c r="H168" s="11"/>
      <c r="I168" s="11"/>
      <c r="J168" s="11"/>
      <c r="K168" s="11"/>
      <c r="L168" s="11"/>
      <c r="M168" s="11"/>
      <c r="N168" s="11"/>
      <c r="O168" s="11"/>
      <c r="P168" s="11"/>
      <c r="Q168" s="11"/>
      <c r="R168" s="11"/>
      <c r="U168" s="11"/>
    </row>
    <row r="169" spans="2:21">
      <c r="B169" s="11"/>
      <c r="C169" s="11"/>
      <c r="D169" s="11"/>
      <c r="E169" s="11"/>
      <c r="F169" s="11"/>
      <c r="G169" s="11"/>
      <c r="H169" s="11"/>
      <c r="I169" s="11"/>
      <c r="J169" s="11"/>
      <c r="K169" s="11"/>
      <c r="L169" s="11"/>
      <c r="M169" s="11"/>
      <c r="N169" s="11"/>
      <c r="O169" s="11"/>
      <c r="P169" s="11"/>
      <c r="Q169" s="11"/>
      <c r="R169" s="11"/>
      <c r="U169" s="11"/>
    </row>
    <row r="170" spans="2:21">
      <c r="B170" s="11"/>
      <c r="C170" s="11"/>
      <c r="D170" s="11"/>
      <c r="E170" s="11"/>
      <c r="F170" s="11"/>
      <c r="G170" s="11"/>
      <c r="H170" s="11"/>
      <c r="I170" s="11"/>
      <c r="J170" s="11"/>
      <c r="K170" s="11"/>
      <c r="L170" s="11"/>
      <c r="M170" s="11"/>
      <c r="N170" s="11"/>
      <c r="O170" s="11"/>
      <c r="P170" s="11"/>
      <c r="Q170" s="11"/>
      <c r="R170" s="11"/>
      <c r="U170" s="11"/>
    </row>
    <row r="171" spans="2:21">
      <c r="B171" s="11"/>
      <c r="C171" s="11"/>
      <c r="D171" s="11"/>
      <c r="E171" s="11"/>
      <c r="F171" s="11"/>
      <c r="G171" s="11"/>
      <c r="H171" s="11"/>
      <c r="I171" s="11"/>
      <c r="J171" s="11"/>
      <c r="K171" s="11"/>
      <c r="L171" s="11"/>
      <c r="M171" s="11"/>
      <c r="N171" s="11"/>
      <c r="O171" s="11"/>
      <c r="P171" s="11"/>
      <c r="Q171" s="11"/>
      <c r="R171" s="11"/>
      <c r="U171" s="11"/>
    </row>
    <row r="172" spans="2:21">
      <c r="B172" s="11"/>
      <c r="C172" s="11"/>
      <c r="D172" s="11"/>
      <c r="E172" s="11"/>
      <c r="F172" s="11"/>
      <c r="G172" s="11"/>
      <c r="H172" s="11"/>
      <c r="I172" s="11"/>
      <c r="J172" s="11"/>
      <c r="K172" s="11"/>
      <c r="L172" s="11"/>
      <c r="M172" s="11"/>
      <c r="N172" s="11"/>
      <c r="O172" s="11"/>
      <c r="P172" s="11"/>
      <c r="Q172" s="11"/>
      <c r="R172" s="11"/>
      <c r="U172" s="11"/>
    </row>
    <row r="173" spans="2:21">
      <c r="B173" s="11"/>
      <c r="C173" s="11"/>
      <c r="D173" s="11"/>
      <c r="E173" s="11"/>
      <c r="F173" s="11"/>
      <c r="G173" s="11"/>
      <c r="H173" s="11"/>
      <c r="I173" s="11"/>
      <c r="J173" s="11"/>
      <c r="K173" s="11"/>
      <c r="L173" s="11"/>
      <c r="M173" s="11"/>
      <c r="N173" s="11"/>
      <c r="O173" s="11"/>
      <c r="P173" s="11"/>
      <c r="Q173" s="11"/>
      <c r="R173" s="11"/>
      <c r="U173" s="11"/>
    </row>
    <row r="174" spans="2:21">
      <c r="B174" s="11"/>
      <c r="C174" s="11"/>
      <c r="D174" s="11"/>
      <c r="E174" s="11"/>
      <c r="F174" s="11"/>
      <c r="G174" s="11"/>
      <c r="H174" s="11"/>
      <c r="I174" s="11"/>
      <c r="J174" s="11"/>
      <c r="K174" s="11"/>
      <c r="L174" s="11"/>
      <c r="M174" s="11"/>
      <c r="N174" s="11"/>
      <c r="O174" s="11"/>
      <c r="P174" s="11"/>
      <c r="Q174" s="11"/>
      <c r="R174" s="11"/>
      <c r="U174" s="11"/>
    </row>
    <row r="175" spans="2:21">
      <c r="B175" s="11"/>
      <c r="C175" s="11"/>
      <c r="D175" s="11"/>
      <c r="E175" s="11"/>
      <c r="F175" s="11"/>
      <c r="G175" s="11"/>
      <c r="H175" s="11"/>
      <c r="I175" s="11"/>
      <c r="J175" s="11"/>
      <c r="K175" s="11"/>
      <c r="L175" s="11"/>
      <c r="M175" s="11"/>
      <c r="N175" s="11"/>
      <c r="O175" s="11"/>
      <c r="P175" s="11"/>
      <c r="Q175" s="11"/>
      <c r="R175" s="11"/>
      <c r="U175" s="11"/>
    </row>
    <row r="176" spans="2:21">
      <c r="B176" s="11"/>
      <c r="C176" s="11"/>
      <c r="D176" s="11"/>
      <c r="E176" s="11"/>
      <c r="F176" s="11"/>
      <c r="G176" s="11"/>
      <c r="H176" s="11"/>
      <c r="I176" s="11"/>
      <c r="J176" s="11"/>
      <c r="K176" s="11"/>
      <c r="L176" s="11"/>
      <c r="M176" s="11"/>
      <c r="N176" s="11"/>
      <c r="O176" s="11"/>
      <c r="P176" s="11"/>
      <c r="Q176" s="11"/>
      <c r="R176" s="11"/>
      <c r="U176" s="11"/>
    </row>
    <row r="177" spans="2:21">
      <c r="B177" s="11"/>
      <c r="C177" s="11"/>
      <c r="D177" s="11"/>
      <c r="E177" s="11"/>
      <c r="F177" s="11"/>
      <c r="G177" s="11"/>
      <c r="H177" s="11"/>
      <c r="I177" s="11"/>
      <c r="J177" s="11"/>
      <c r="K177" s="11"/>
      <c r="L177" s="11"/>
      <c r="M177" s="11"/>
      <c r="N177" s="11"/>
      <c r="O177" s="11"/>
      <c r="P177" s="11"/>
      <c r="Q177" s="11"/>
      <c r="R177" s="11"/>
      <c r="U177" s="11"/>
    </row>
    <row r="178" spans="2:21">
      <c r="B178" s="11"/>
      <c r="C178" s="11"/>
      <c r="D178" s="11"/>
      <c r="E178" s="11"/>
      <c r="F178" s="11"/>
      <c r="G178" s="11"/>
      <c r="H178" s="11"/>
      <c r="I178" s="11"/>
      <c r="J178" s="11"/>
      <c r="K178" s="11"/>
      <c r="L178" s="11"/>
      <c r="M178" s="11"/>
      <c r="N178" s="11"/>
      <c r="O178" s="11"/>
      <c r="P178" s="11"/>
      <c r="Q178" s="11"/>
      <c r="R178" s="11"/>
      <c r="U178" s="11"/>
    </row>
    <row r="179" spans="2:21">
      <c r="B179" s="11"/>
      <c r="C179" s="11"/>
      <c r="D179" s="11"/>
      <c r="E179" s="11"/>
      <c r="F179" s="11"/>
      <c r="G179" s="11"/>
      <c r="H179" s="11"/>
      <c r="I179" s="11"/>
      <c r="J179" s="11"/>
      <c r="K179" s="11"/>
      <c r="L179" s="11"/>
      <c r="M179" s="11"/>
      <c r="N179" s="11"/>
      <c r="O179" s="11"/>
      <c r="P179" s="11"/>
      <c r="Q179" s="11"/>
      <c r="R179" s="11"/>
      <c r="U179" s="11"/>
    </row>
    <row r="180" spans="2:21">
      <c r="B180" s="11"/>
      <c r="C180" s="11"/>
      <c r="D180" s="11"/>
      <c r="E180" s="11"/>
      <c r="F180" s="11"/>
      <c r="G180" s="11"/>
      <c r="H180" s="11"/>
      <c r="I180" s="11"/>
      <c r="J180" s="11"/>
      <c r="K180" s="11"/>
      <c r="L180" s="11"/>
      <c r="M180" s="11"/>
      <c r="N180" s="11"/>
      <c r="O180" s="11"/>
      <c r="P180" s="11"/>
      <c r="Q180" s="11"/>
      <c r="R180" s="11"/>
      <c r="U180" s="11"/>
    </row>
    <row r="181" spans="2:21">
      <c r="B181" s="11"/>
      <c r="C181" s="11"/>
      <c r="D181" s="11"/>
      <c r="E181" s="11"/>
      <c r="F181" s="11"/>
      <c r="G181" s="11"/>
      <c r="H181" s="11"/>
      <c r="I181" s="11"/>
      <c r="J181" s="11"/>
      <c r="K181" s="11"/>
      <c r="L181" s="11"/>
      <c r="M181" s="11"/>
      <c r="N181" s="11"/>
      <c r="O181" s="11"/>
      <c r="P181" s="11"/>
      <c r="Q181" s="11"/>
      <c r="R181" s="11"/>
      <c r="U181" s="11"/>
    </row>
    <row r="182" spans="2:21">
      <c r="B182" s="11"/>
      <c r="C182" s="11"/>
      <c r="D182" s="11"/>
      <c r="E182" s="11"/>
      <c r="F182" s="11"/>
      <c r="G182" s="11"/>
      <c r="H182" s="11"/>
      <c r="I182" s="11"/>
      <c r="J182" s="11"/>
      <c r="K182" s="11"/>
      <c r="L182" s="11"/>
      <c r="M182" s="11"/>
      <c r="N182" s="11"/>
      <c r="O182" s="11"/>
      <c r="P182" s="11"/>
      <c r="Q182" s="11"/>
      <c r="R182" s="11"/>
      <c r="U182" s="11"/>
    </row>
    <row r="183" spans="2:21">
      <c r="B183" s="11"/>
      <c r="C183" s="11"/>
      <c r="D183" s="11"/>
      <c r="E183" s="11"/>
      <c r="F183" s="11"/>
      <c r="G183" s="11"/>
      <c r="H183" s="11"/>
      <c r="I183" s="11"/>
      <c r="J183" s="11"/>
      <c r="K183" s="11"/>
      <c r="L183" s="11"/>
      <c r="M183" s="11"/>
      <c r="N183" s="11"/>
      <c r="O183" s="11"/>
      <c r="P183" s="11"/>
      <c r="Q183" s="11"/>
      <c r="R183" s="11"/>
      <c r="U183" s="11"/>
    </row>
    <row r="184" spans="2:21">
      <c r="B184" s="11"/>
      <c r="C184" s="11"/>
      <c r="D184" s="11"/>
      <c r="E184" s="11"/>
      <c r="F184" s="11"/>
      <c r="G184" s="11"/>
      <c r="H184" s="11"/>
      <c r="I184" s="11"/>
      <c r="J184" s="11"/>
      <c r="K184" s="11"/>
      <c r="L184" s="11"/>
      <c r="M184" s="11"/>
      <c r="N184" s="11"/>
      <c r="O184" s="11"/>
      <c r="P184" s="11"/>
      <c r="Q184" s="11"/>
      <c r="R184" s="11"/>
      <c r="U184" s="11"/>
    </row>
    <row r="185" spans="2:21">
      <c r="B185" s="11"/>
      <c r="C185" s="11"/>
      <c r="D185" s="11"/>
      <c r="E185" s="11"/>
      <c r="F185" s="11"/>
      <c r="G185" s="11"/>
      <c r="H185" s="11"/>
      <c r="I185" s="11"/>
      <c r="J185" s="11"/>
      <c r="K185" s="11"/>
      <c r="L185" s="11"/>
      <c r="M185" s="11"/>
      <c r="N185" s="11"/>
      <c r="O185" s="11"/>
      <c r="P185" s="11"/>
      <c r="Q185" s="11"/>
      <c r="R185" s="11"/>
      <c r="U185" s="11"/>
    </row>
    <row r="186" spans="2:21">
      <c r="B186" s="11"/>
      <c r="C186" s="11"/>
      <c r="D186" s="11"/>
      <c r="E186" s="11"/>
      <c r="F186" s="11"/>
      <c r="G186" s="11"/>
      <c r="H186" s="11"/>
      <c r="I186" s="11"/>
      <c r="J186" s="11"/>
      <c r="K186" s="11"/>
      <c r="L186" s="11"/>
      <c r="M186" s="11"/>
      <c r="N186" s="11"/>
      <c r="O186" s="11"/>
      <c r="P186" s="11"/>
      <c r="Q186" s="11"/>
      <c r="R186" s="11"/>
      <c r="U186" s="11"/>
    </row>
    <row r="187" spans="2:21">
      <c r="B187" s="11"/>
      <c r="C187" s="11"/>
      <c r="D187" s="11"/>
      <c r="E187" s="11"/>
      <c r="F187" s="11"/>
      <c r="G187" s="11"/>
      <c r="H187" s="11"/>
      <c r="I187" s="11"/>
      <c r="J187" s="11"/>
      <c r="K187" s="11"/>
      <c r="L187" s="11"/>
      <c r="M187" s="11"/>
      <c r="N187" s="11"/>
      <c r="O187" s="11"/>
      <c r="P187" s="11"/>
      <c r="Q187" s="11"/>
      <c r="R187" s="11"/>
      <c r="U187" s="11"/>
    </row>
    <row r="188" spans="2:21">
      <c r="B188" s="11"/>
      <c r="C188" s="11"/>
      <c r="D188" s="11"/>
      <c r="E188" s="11"/>
      <c r="F188" s="11"/>
      <c r="G188" s="11"/>
      <c r="H188" s="11"/>
      <c r="I188" s="11"/>
      <c r="J188" s="11"/>
      <c r="K188" s="11"/>
      <c r="L188" s="11"/>
      <c r="M188" s="11"/>
      <c r="N188" s="11"/>
      <c r="O188" s="11"/>
      <c r="P188" s="11"/>
      <c r="Q188" s="11"/>
      <c r="R188" s="11"/>
      <c r="U188" s="11"/>
    </row>
    <row r="189" spans="2:21">
      <c r="B189" s="11"/>
      <c r="C189" s="11"/>
      <c r="D189" s="11"/>
      <c r="E189" s="11"/>
      <c r="F189" s="11"/>
      <c r="G189" s="11"/>
      <c r="H189" s="11"/>
      <c r="I189" s="11"/>
      <c r="J189" s="11"/>
      <c r="K189" s="11"/>
      <c r="L189" s="11"/>
      <c r="M189" s="11"/>
      <c r="N189" s="11"/>
      <c r="O189" s="11"/>
      <c r="P189" s="11"/>
      <c r="Q189" s="11"/>
      <c r="R189" s="11"/>
      <c r="U189" s="11"/>
    </row>
    <row r="190" spans="2:21">
      <c r="B190" s="11"/>
      <c r="C190" s="11"/>
      <c r="D190" s="11"/>
      <c r="E190" s="11"/>
      <c r="F190" s="11"/>
      <c r="G190" s="11"/>
      <c r="H190" s="11"/>
      <c r="I190" s="11"/>
      <c r="J190" s="11"/>
      <c r="K190" s="11"/>
      <c r="L190" s="11"/>
      <c r="M190" s="11"/>
      <c r="N190" s="11"/>
      <c r="O190" s="11"/>
      <c r="P190" s="11"/>
      <c r="Q190" s="11"/>
      <c r="R190" s="11"/>
      <c r="U190" s="11"/>
    </row>
    <row r="191" spans="2:21">
      <c r="B191" s="11"/>
      <c r="C191" s="11"/>
      <c r="D191" s="11"/>
      <c r="E191" s="11"/>
      <c r="F191" s="11"/>
      <c r="G191" s="11"/>
      <c r="H191" s="11"/>
      <c r="I191" s="11"/>
      <c r="J191" s="11"/>
      <c r="K191" s="11"/>
      <c r="L191" s="11"/>
      <c r="M191" s="11"/>
      <c r="N191" s="11"/>
      <c r="O191" s="11"/>
      <c r="P191" s="11"/>
      <c r="Q191" s="11"/>
      <c r="R191" s="11"/>
      <c r="U191" s="11"/>
    </row>
    <row r="192" spans="2:21">
      <c r="B192" s="11"/>
      <c r="C192" s="11"/>
      <c r="D192" s="11"/>
      <c r="E192" s="11"/>
      <c r="F192" s="11"/>
      <c r="G192" s="11"/>
      <c r="H192" s="11"/>
      <c r="I192" s="11"/>
      <c r="J192" s="11"/>
      <c r="K192" s="11"/>
      <c r="L192" s="11"/>
      <c r="M192" s="11"/>
      <c r="N192" s="11"/>
      <c r="O192" s="11"/>
      <c r="P192" s="11"/>
      <c r="Q192" s="11"/>
      <c r="R192" s="11"/>
      <c r="U192" s="11"/>
    </row>
    <row r="193" spans="2:21">
      <c r="B193" s="11"/>
      <c r="C193" s="11"/>
      <c r="D193" s="11"/>
      <c r="E193" s="11"/>
      <c r="F193" s="11"/>
      <c r="G193" s="11"/>
      <c r="H193" s="11"/>
      <c r="I193" s="11"/>
      <c r="J193" s="11"/>
      <c r="K193" s="11"/>
      <c r="L193" s="11"/>
      <c r="M193" s="11"/>
      <c r="N193" s="11"/>
      <c r="O193" s="11"/>
      <c r="P193" s="11"/>
      <c r="Q193" s="11"/>
      <c r="R193" s="11"/>
      <c r="U193" s="11"/>
    </row>
    <row r="194" spans="2:21">
      <c r="B194" s="11"/>
      <c r="C194" s="11"/>
      <c r="D194" s="11"/>
      <c r="E194" s="11"/>
      <c r="F194" s="11"/>
      <c r="G194" s="11"/>
      <c r="H194" s="11"/>
      <c r="I194" s="11"/>
      <c r="J194" s="11"/>
      <c r="K194" s="11"/>
      <c r="L194" s="11"/>
      <c r="M194" s="11"/>
      <c r="N194" s="11"/>
      <c r="O194" s="11"/>
      <c r="P194" s="11"/>
      <c r="Q194" s="11"/>
      <c r="R194" s="11"/>
      <c r="U194" s="11"/>
    </row>
    <row r="195" spans="2:21">
      <c r="B195" s="11"/>
      <c r="C195" s="11"/>
      <c r="D195" s="11"/>
      <c r="E195" s="11"/>
      <c r="F195" s="11"/>
      <c r="G195" s="11"/>
      <c r="H195" s="11"/>
      <c r="I195" s="11"/>
      <c r="J195" s="11"/>
      <c r="K195" s="11"/>
      <c r="L195" s="11"/>
      <c r="M195" s="11"/>
      <c r="N195" s="11"/>
      <c r="O195" s="11"/>
      <c r="P195" s="11"/>
      <c r="Q195" s="11"/>
      <c r="R195" s="11"/>
      <c r="U195" s="11"/>
    </row>
    <row r="196" spans="2:21">
      <c r="B196" s="11"/>
      <c r="C196" s="11"/>
      <c r="D196" s="11"/>
      <c r="E196" s="11"/>
      <c r="F196" s="11"/>
      <c r="G196" s="11"/>
      <c r="H196" s="11"/>
      <c r="I196" s="11"/>
      <c r="J196" s="11"/>
      <c r="K196" s="11"/>
      <c r="L196" s="11"/>
      <c r="M196" s="11"/>
      <c r="N196" s="11"/>
      <c r="O196" s="11"/>
      <c r="P196" s="11"/>
      <c r="Q196" s="11"/>
      <c r="R196" s="11"/>
      <c r="U196" s="11"/>
    </row>
    <row r="197" spans="2:21">
      <c r="B197" s="11"/>
      <c r="C197" s="11"/>
      <c r="D197" s="11"/>
      <c r="E197" s="11"/>
      <c r="F197" s="11"/>
      <c r="G197" s="11"/>
      <c r="H197" s="11"/>
      <c r="I197" s="11"/>
      <c r="J197" s="11"/>
      <c r="K197" s="11"/>
      <c r="L197" s="11"/>
      <c r="M197" s="11"/>
      <c r="N197" s="11"/>
      <c r="O197" s="11"/>
      <c r="P197" s="11"/>
      <c r="Q197" s="11"/>
      <c r="R197" s="11"/>
      <c r="U197" s="11"/>
    </row>
    <row r="198" spans="2:21">
      <c r="B198" s="11"/>
      <c r="C198" s="11"/>
      <c r="D198" s="11"/>
      <c r="E198" s="11"/>
      <c r="F198" s="11"/>
      <c r="G198" s="11"/>
      <c r="H198" s="11"/>
      <c r="I198" s="11"/>
      <c r="J198" s="11"/>
      <c r="K198" s="11"/>
      <c r="L198" s="11"/>
      <c r="M198" s="11"/>
      <c r="N198" s="11"/>
      <c r="O198" s="11"/>
      <c r="P198" s="11"/>
      <c r="Q198" s="11"/>
      <c r="R198" s="11"/>
      <c r="U198" s="11"/>
    </row>
    <row r="199" spans="2:21">
      <c r="B199" s="11"/>
      <c r="C199" s="11"/>
      <c r="D199" s="11"/>
      <c r="E199" s="11"/>
      <c r="F199" s="11"/>
      <c r="G199" s="11"/>
      <c r="H199" s="11"/>
      <c r="I199" s="11"/>
      <c r="J199" s="11"/>
      <c r="K199" s="11"/>
      <c r="L199" s="11"/>
      <c r="M199" s="11"/>
      <c r="N199" s="11"/>
      <c r="O199" s="11"/>
      <c r="P199" s="11"/>
      <c r="Q199" s="11"/>
      <c r="R199" s="11"/>
      <c r="U199" s="11"/>
    </row>
    <row r="200" spans="2:21">
      <c r="B200" s="11"/>
      <c r="C200" s="11"/>
      <c r="D200" s="11"/>
      <c r="E200" s="11"/>
      <c r="F200" s="11"/>
      <c r="G200" s="11"/>
      <c r="H200" s="11"/>
      <c r="I200" s="11"/>
      <c r="J200" s="11"/>
      <c r="K200" s="11"/>
      <c r="L200" s="11"/>
      <c r="M200" s="11"/>
      <c r="N200" s="11"/>
      <c r="O200" s="11"/>
      <c r="P200" s="11"/>
      <c r="Q200" s="11"/>
      <c r="R200" s="11"/>
      <c r="U200" s="11"/>
    </row>
    <row r="201" spans="2:21">
      <c r="B201" s="11"/>
      <c r="C201" s="11"/>
      <c r="D201" s="11"/>
      <c r="E201" s="11"/>
      <c r="F201" s="11"/>
      <c r="G201" s="11"/>
      <c r="H201" s="11"/>
      <c r="I201" s="11"/>
      <c r="J201" s="11"/>
      <c r="K201" s="11"/>
      <c r="L201" s="11"/>
      <c r="M201" s="11"/>
      <c r="N201" s="11"/>
      <c r="O201" s="11"/>
      <c r="P201" s="11"/>
      <c r="Q201" s="11"/>
      <c r="R201" s="11"/>
      <c r="U201" s="11"/>
    </row>
    <row r="202" spans="2:21">
      <c r="B202" s="11"/>
      <c r="C202" s="11"/>
      <c r="D202" s="11"/>
      <c r="E202" s="11"/>
      <c r="F202" s="11"/>
      <c r="G202" s="11"/>
      <c r="H202" s="11"/>
      <c r="I202" s="11"/>
      <c r="J202" s="11"/>
      <c r="K202" s="11"/>
      <c r="L202" s="11"/>
      <c r="M202" s="11"/>
      <c r="N202" s="11"/>
      <c r="O202" s="11"/>
      <c r="P202" s="11"/>
      <c r="Q202" s="11"/>
      <c r="R202" s="11"/>
      <c r="U202" s="11"/>
    </row>
    <row r="203" spans="2:21">
      <c r="B203" s="11"/>
      <c r="C203" s="11"/>
      <c r="D203" s="11"/>
      <c r="E203" s="11"/>
      <c r="F203" s="11"/>
      <c r="G203" s="11"/>
      <c r="H203" s="11"/>
      <c r="I203" s="11"/>
      <c r="J203" s="11"/>
      <c r="K203" s="11"/>
      <c r="L203" s="11"/>
      <c r="M203" s="11"/>
      <c r="N203" s="11"/>
      <c r="O203" s="11"/>
      <c r="P203" s="11"/>
      <c r="Q203" s="11"/>
      <c r="R203" s="11"/>
      <c r="U203" s="11"/>
    </row>
    <row r="204" spans="2:21">
      <c r="B204" s="11"/>
      <c r="C204" s="11"/>
      <c r="D204" s="11"/>
      <c r="E204" s="11"/>
      <c r="F204" s="11"/>
      <c r="G204" s="11"/>
      <c r="H204" s="11"/>
      <c r="I204" s="11"/>
      <c r="J204" s="11"/>
      <c r="K204" s="11"/>
      <c r="L204" s="11"/>
      <c r="M204" s="11"/>
      <c r="N204" s="11"/>
      <c r="O204" s="11"/>
      <c r="P204" s="11"/>
      <c r="Q204" s="11"/>
      <c r="R204" s="11"/>
      <c r="U204" s="11"/>
    </row>
    <row r="205" spans="2:21">
      <c r="B205" s="11"/>
      <c r="C205" s="11"/>
      <c r="D205" s="11"/>
      <c r="E205" s="11"/>
      <c r="F205" s="11"/>
      <c r="G205" s="11"/>
      <c r="H205" s="11"/>
      <c r="I205" s="11"/>
      <c r="J205" s="11"/>
      <c r="K205" s="11"/>
      <c r="L205" s="11"/>
      <c r="M205" s="11"/>
      <c r="N205" s="11"/>
      <c r="O205" s="11"/>
      <c r="P205" s="11"/>
      <c r="Q205" s="11"/>
      <c r="R205" s="11"/>
      <c r="U205" s="11"/>
    </row>
    <row r="206" spans="2:21">
      <c r="B206" s="11"/>
      <c r="C206" s="11"/>
      <c r="D206" s="11"/>
      <c r="E206" s="11"/>
      <c r="F206" s="11"/>
      <c r="G206" s="11"/>
      <c r="H206" s="11"/>
      <c r="I206" s="11"/>
      <c r="J206" s="11"/>
      <c r="K206" s="11"/>
      <c r="L206" s="11"/>
      <c r="M206" s="11"/>
      <c r="N206" s="11"/>
      <c r="O206" s="11"/>
      <c r="P206" s="11"/>
      <c r="Q206" s="11"/>
      <c r="R206" s="11"/>
      <c r="U206" s="11"/>
    </row>
    <row r="207" spans="2:21">
      <c r="B207" s="11"/>
      <c r="C207" s="11"/>
      <c r="D207" s="11"/>
      <c r="E207" s="11"/>
      <c r="F207" s="11"/>
      <c r="G207" s="11"/>
      <c r="H207" s="11"/>
      <c r="I207" s="11"/>
      <c r="J207" s="11"/>
      <c r="K207" s="11"/>
      <c r="L207" s="11"/>
      <c r="M207" s="11"/>
      <c r="N207" s="11"/>
      <c r="O207" s="11"/>
      <c r="P207" s="11"/>
      <c r="Q207" s="11"/>
      <c r="R207" s="11"/>
      <c r="U207" s="11"/>
    </row>
    <row r="208" spans="2:21">
      <c r="B208" s="11"/>
      <c r="C208" s="11"/>
      <c r="D208" s="11"/>
      <c r="E208" s="11"/>
      <c r="F208" s="11"/>
      <c r="G208" s="11"/>
      <c r="H208" s="11"/>
      <c r="I208" s="11"/>
      <c r="J208" s="11"/>
      <c r="K208" s="11"/>
      <c r="L208" s="11"/>
      <c r="M208" s="11"/>
      <c r="N208" s="11"/>
      <c r="O208" s="11"/>
      <c r="P208" s="11"/>
      <c r="Q208" s="11"/>
      <c r="R208" s="11"/>
      <c r="U208" s="11"/>
    </row>
    <row r="209" spans="2:21">
      <c r="B209" s="11"/>
      <c r="C209" s="11"/>
      <c r="D209" s="11"/>
      <c r="E209" s="11"/>
      <c r="F209" s="11"/>
      <c r="G209" s="11"/>
      <c r="H209" s="11"/>
      <c r="I209" s="11"/>
      <c r="J209" s="11"/>
      <c r="K209" s="11"/>
      <c r="L209" s="11"/>
      <c r="M209" s="11"/>
      <c r="N209" s="11"/>
      <c r="O209" s="11"/>
      <c r="P209" s="11"/>
      <c r="Q209" s="11"/>
      <c r="R209" s="11"/>
      <c r="U209" s="11"/>
    </row>
    <row r="210" spans="2:21">
      <c r="B210" s="11"/>
      <c r="C210" s="11"/>
      <c r="D210" s="11"/>
      <c r="E210" s="11"/>
      <c r="F210" s="11"/>
      <c r="G210" s="11"/>
      <c r="H210" s="11"/>
      <c r="I210" s="11"/>
      <c r="J210" s="11"/>
      <c r="K210" s="11"/>
      <c r="L210" s="11"/>
      <c r="M210" s="11"/>
      <c r="N210" s="11"/>
      <c r="O210" s="11"/>
      <c r="P210" s="11"/>
      <c r="Q210" s="11"/>
      <c r="R210" s="11"/>
      <c r="U210" s="11"/>
    </row>
    <row r="211" spans="2:21">
      <c r="B211" s="11"/>
      <c r="C211" s="11"/>
      <c r="D211" s="11"/>
      <c r="E211" s="11"/>
      <c r="F211" s="11"/>
      <c r="G211" s="11"/>
      <c r="H211" s="11"/>
      <c r="I211" s="11"/>
      <c r="J211" s="11"/>
      <c r="K211" s="11"/>
      <c r="L211" s="11"/>
      <c r="M211" s="11"/>
      <c r="N211" s="11"/>
      <c r="O211" s="11"/>
      <c r="P211" s="11"/>
      <c r="Q211" s="11"/>
      <c r="R211" s="11"/>
      <c r="U211" s="11"/>
    </row>
    <row r="212" spans="2:21">
      <c r="B212" s="11"/>
      <c r="C212" s="11"/>
      <c r="D212" s="11"/>
      <c r="E212" s="11"/>
      <c r="F212" s="11"/>
      <c r="G212" s="11"/>
      <c r="H212" s="11"/>
      <c r="I212" s="11"/>
      <c r="J212" s="11"/>
      <c r="K212" s="11"/>
      <c r="L212" s="11"/>
      <c r="M212" s="11"/>
      <c r="N212" s="11"/>
      <c r="O212" s="11"/>
      <c r="P212" s="11"/>
      <c r="Q212" s="11"/>
      <c r="R212" s="11"/>
      <c r="U212" s="11"/>
    </row>
    <row r="213" spans="2:21">
      <c r="B213" s="11"/>
      <c r="C213" s="11"/>
      <c r="D213" s="11"/>
      <c r="E213" s="11"/>
      <c r="F213" s="11"/>
      <c r="G213" s="11"/>
      <c r="H213" s="11"/>
      <c r="I213" s="11"/>
      <c r="J213" s="11"/>
      <c r="K213" s="11"/>
      <c r="L213" s="11"/>
      <c r="M213" s="11"/>
      <c r="N213" s="11"/>
      <c r="O213" s="11"/>
      <c r="P213" s="11"/>
      <c r="Q213" s="11"/>
      <c r="R213" s="11"/>
      <c r="U213" s="11"/>
    </row>
    <row r="214" spans="2:21">
      <c r="B214" s="11"/>
      <c r="C214" s="11"/>
      <c r="D214" s="11"/>
      <c r="E214" s="11"/>
      <c r="F214" s="11"/>
      <c r="G214" s="11"/>
      <c r="H214" s="11"/>
      <c r="I214" s="11"/>
      <c r="J214" s="11"/>
      <c r="K214" s="11"/>
      <c r="L214" s="11"/>
      <c r="M214" s="11"/>
      <c r="N214" s="11"/>
      <c r="O214" s="11"/>
      <c r="P214" s="11"/>
      <c r="Q214" s="11"/>
      <c r="R214" s="11"/>
      <c r="U214" s="11"/>
    </row>
    <row r="215" spans="2:21">
      <c r="B215" s="11"/>
      <c r="C215" s="11"/>
      <c r="D215" s="11"/>
      <c r="E215" s="11"/>
      <c r="F215" s="11"/>
      <c r="G215" s="11"/>
      <c r="H215" s="11"/>
      <c r="I215" s="11"/>
      <c r="J215" s="11"/>
      <c r="K215" s="11"/>
      <c r="L215" s="11"/>
      <c r="M215" s="11"/>
      <c r="N215" s="11"/>
      <c r="O215" s="11"/>
      <c r="P215" s="11"/>
      <c r="Q215" s="11"/>
      <c r="R215" s="11"/>
      <c r="U215" s="11"/>
    </row>
    <row r="216" spans="2:21">
      <c r="B216" s="11"/>
      <c r="C216" s="11"/>
      <c r="D216" s="11"/>
      <c r="E216" s="11"/>
      <c r="F216" s="11"/>
      <c r="G216" s="11"/>
      <c r="H216" s="11"/>
      <c r="I216" s="11"/>
      <c r="J216" s="11"/>
      <c r="K216" s="11"/>
      <c r="L216" s="11"/>
      <c r="M216" s="11"/>
      <c r="N216" s="11"/>
      <c r="O216" s="11"/>
      <c r="P216" s="11"/>
      <c r="Q216" s="11"/>
      <c r="R216" s="11"/>
      <c r="U216" s="11"/>
    </row>
    <row r="217" spans="2:21">
      <c r="B217" s="11"/>
      <c r="C217" s="11"/>
      <c r="D217" s="11"/>
      <c r="E217" s="11"/>
      <c r="F217" s="11"/>
      <c r="G217" s="11"/>
      <c r="H217" s="11"/>
      <c r="I217" s="11"/>
      <c r="J217" s="11"/>
      <c r="K217" s="11"/>
      <c r="L217" s="11"/>
      <c r="M217" s="11"/>
      <c r="N217" s="11"/>
      <c r="O217" s="11"/>
      <c r="P217" s="11"/>
      <c r="Q217" s="11"/>
      <c r="R217" s="11"/>
      <c r="U217" s="11"/>
    </row>
    <row r="218" spans="2:21">
      <c r="B218" s="11"/>
      <c r="C218" s="11"/>
      <c r="D218" s="11"/>
      <c r="E218" s="11"/>
      <c r="F218" s="11"/>
      <c r="G218" s="11"/>
      <c r="H218" s="11"/>
      <c r="I218" s="11"/>
      <c r="J218" s="11"/>
      <c r="K218" s="11"/>
      <c r="L218" s="11"/>
      <c r="M218" s="11"/>
      <c r="N218" s="11"/>
      <c r="O218" s="11"/>
      <c r="P218" s="11"/>
      <c r="Q218" s="11"/>
      <c r="R218" s="11"/>
      <c r="U218" s="11"/>
    </row>
    <row r="219" spans="2:21">
      <c r="B219" s="11"/>
      <c r="C219" s="11"/>
      <c r="D219" s="11"/>
      <c r="E219" s="11"/>
      <c r="F219" s="11"/>
      <c r="G219" s="11"/>
      <c r="H219" s="11"/>
      <c r="I219" s="11"/>
      <c r="J219" s="11"/>
      <c r="K219" s="11"/>
      <c r="L219" s="11"/>
      <c r="M219" s="11"/>
      <c r="N219" s="11"/>
      <c r="O219" s="11"/>
      <c r="P219" s="11"/>
      <c r="Q219" s="11"/>
      <c r="R219" s="11"/>
      <c r="U219" s="11"/>
    </row>
    <row r="220" spans="2:21">
      <c r="B220" s="11"/>
      <c r="C220" s="11"/>
      <c r="D220" s="11"/>
      <c r="E220" s="11"/>
      <c r="F220" s="11"/>
      <c r="G220" s="11"/>
      <c r="H220" s="11"/>
      <c r="I220" s="11"/>
      <c r="J220" s="11"/>
      <c r="K220" s="11"/>
      <c r="L220" s="11"/>
      <c r="M220" s="11"/>
      <c r="N220" s="11"/>
      <c r="O220" s="11"/>
      <c r="P220" s="11"/>
      <c r="Q220" s="11"/>
      <c r="R220" s="11"/>
      <c r="U220" s="11"/>
    </row>
    <row r="221" spans="2:21">
      <c r="B221" s="11"/>
      <c r="C221" s="11"/>
      <c r="D221" s="11"/>
      <c r="E221" s="11"/>
      <c r="F221" s="11"/>
      <c r="G221" s="11"/>
      <c r="H221" s="11"/>
      <c r="I221" s="11"/>
      <c r="J221" s="11"/>
      <c r="K221" s="11"/>
      <c r="L221" s="11"/>
      <c r="M221" s="11"/>
      <c r="N221" s="11"/>
      <c r="O221" s="11"/>
      <c r="P221" s="11"/>
      <c r="Q221" s="11"/>
      <c r="R221" s="11"/>
      <c r="U221" s="11"/>
    </row>
    <row r="222" spans="2:21">
      <c r="B222" s="11"/>
      <c r="C222" s="11"/>
      <c r="D222" s="11"/>
      <c r="E222" s="11"/>
      <c r="F222" s="11"/>
      <c r="G222" s="11"/>
      <c r="H222" s="11"/>
      <c r="I222" s="11"/>
      <c r="J222" s="11"/>
      <c r="K222" s="11"/>
      <c r="L222" s="11"/>
      <c r="M222" s="11"/>
      <c r="N222" s="11"/>
      <c r="O222" s="11"/>
      <c r="P222" s="11"/>
      <c r="Q222" s="11"/>
      <c r="R222" s="11"/>
      <c r="U222" s="11"/>
    </row>
    <row r="223" spans="2:21">
      <c r="B223" s="11"/>
      <c r="C223" s="11"/>
      <c r="D223" s="11"/>
      <c r="E223" s="11"/>
      <c r="F223" s="11"/>
      <c r="G223" s="11"/>
      <c r="H223" s="11"/>
      <c r="I223" s="11"/>
      <c r="J223" s="11"/>
      <c r="K223" s="11"/>
      <c r="L223" s="11"/>
      <c r="M223" s="11"/>
      <c r="N223" s="11"/>
      <c r="O223" s="11"/>
      <c r="P223" s="11"/>
      <c r="Q223" s="11"/>
      <c r="R223" s="11"/>
      <c r="U223" s="11"/>
    </row>
    <row r="224" spans="2:21">
      <c r="B224" s="11"/>
      <c r="C224" s="11"/>
      <c r="D224" s="11"/>
      <c r="E224" s="11"/>
      <c r="F224" s="11"/>
      <c r="G224" s="11"/>
      <c r="H224" s="11"/>
      <c r="I224" s="11"/>
      <c r="J224" s="11"/>
      <c r="K224" s="11"/>
      <c r="L224" s="11"/>
      <c r="M224" s="11"/>
      <c r="N224" s="11"/>
      <c r="O224" s="11"/>
      <c r="P224" s="11"/>
      <c r="Q224" s="11"/>
      <c r="R224" s="11"/>
      <c r="U224" s="11"/>
    </row>
    <row r="225" spans="2:21">
      <c r="B225" s="11"/>
      <c r="C225" s="11"/>
      <c r="D225" s="11"/>
      <c r="E225" s="11"/>
      <c r="F225" s="11"/>
      <c r="G225" s="11"/>
      <c r="H225" s="11"/>
      <c r="I225" s="11"/>
      <c r="J225" s="11"/>
      <c r="K225" s="11"/>
      <c r="L225" s="11"/>
      <c r="M225" s="11"/>
      <c r="N225" s="11"/>
      <c r="O225" s="11"/>
      <c r="P225" s="11"/>
      <c r="Q225" s="11"/>
      <c r="R225" s="11"/>
      <c r="U225" s="11"/>
    </row>
    <row r="226" spans="2:21">
      <c r="B226" s="11"/>
      <c r="C226" s="11"/>
      <c r="D226" s="11"/>
      <c r="E226" s="11"/>
      <c r="F226" s="11"/>
      <c r="G226" s="11"/>
      <c r="H226" s="11"/>
      <c r="I226" s="11"/>
      <c r="J226" s="11"/>
      <c r="K226" s="11"/>
      <c r="L226" s="11"/>
      <c r="M226" s="11"/>
      <c r="N226" s="11"/>
      <c r="O226" s="11"/>
      <c r="P226" s="11"/>
      <c r="Q226" s="11"/>
      <c r="R226" s="11"/>
      <c r="U226" s="11"/>
    </row>
    <row r="227" spans="2:21">
      <c r="B227" s="11"/>
      <c r="C227" s="11"/>
      <c r="D227" s="11"/>
      <c r="E227" s="11"/>
      <c r="F227" s="11"/>
      <c r="G227" s="11"/>
      <c r="H227" s="11"/>
      <c r="I227" s="11"/>
      <c r="J227" s="11"/>
      <c r="K227" s="11"/>
      <c r="L227" s="11"/>
      <c r="M227" s="11"/>
      <c r="N227" s="11"/>
      <c r="O227" s="11"/>
      <c r="P227" s="11"/>
      <c r="Q227" s="11"/>
      <c r="R227" s="11"/>
      <c r="U227" s="11"/>
    </row>
    <row r="228" spans="2:21">
      <c r="B228" s="11"/>
      <c r="C228" s="11"/>
      <c r="D228" s="11"/>
      <c r="E228" s="11"/>
      <c r="F228" s="11"/>
      <c r="G228" s="11"/>
      <c r="H228" s="11"/>
      <c r="I228" s="11"/>
      <c r="J228" s="11"/>
      <c r="K228" s="11"/>
      <c r="L228" s="11"/>
      <c r="M228" s="11"/>
      <c r="N228" s="11"/>
      <c r="O228" s="11"/>
      <c r="P228" s="11"/>
      <c r="Q228" s="11"/>
      <c r="R228" s="11"/>
      <c r="U228" s="11"/>
    </row>
    <row r="229" spans="2:21">
      <c r="B229" s="11"/>
      <c r="C229" s="11"/>
      <c r="D229" s="11"/>
      <c r="E229" s="11"/>
      <c r="F229" s="11"/>
      <c r="G229" s="11"/>
      <c r="H229" s="11"/>
      <c r="I229" s="11"/>
      <c r="J229" s="11"/>
      <c r="K229" s="11"/>
      <c r="L229" s="11"/>
      <c r="M229" s="11"/>
      <c r="N229" s="11"/>
      <c r="O229" s="11"/>
      <c r="P229" s="11"/>
      <c r="Q229" s="11"/>
      <c r="R229" s="11"/>
      <c r="U229" s="11"/>
    </row>
    <row r="230" spans="2:21">
      <c r="B230" s="11"/>
      <c r="C230" s="11"/>
      <c r="D230" s="11"/>
      <c r="E230" s="11"/>
      <c r="F230" s="11"/>
      <c r="G230" s="11"/>
      <c r="H230" s="11"/>
      <c r="I230" s="11"/>
      <c r="J230" s="11"/>
      <c r="K230" s="11"/>
      <c r="L230" s="11"/>
      <c r="M230" s="11"/>
      <c r="N230" s="11"/>
      <c r="O230" s="11"/>
      <c r="P230" s="11"/>
      <c r="Q230" s="11"/>
      <c r="R230" s="11"/>
      <c r="U230" s="11"/>
    </row>
    <row r="231" spans="2:21">
      <c r="B231" s="11"/>
      <c r="C231" s="11"/>
      <c r="D231" s="11"/>
      <c r="E231" s="11"/>
      <c r="F231" s="11"/>
      <c r="G231" s="11"/>
      <c r="H231" s="11"/>
      <c r="I231" s="11"/>
      <c r="J231" s="11"/>
      <c r="K231" s="11"/>
      <c r="L231" s="11"/>
      <c r="M231" s="11"/>
      <c r="N231" s="11"/>
      <c r="O231" s="11"/>
      <c r="P231" s="11"/>
      <c r="Q231" s="11"/>
      <c r="R231" s="11"/>
      <c r="U231" s="11"/>
    </row>
    <row r="232" spans="2:21">
      <c r="B232" s="11"/>
      <c r="C232" s="11"/>
      <c r="D232" s="11"/>
      <c r="E232" s="11"/>
      <c r="F232" s="11"/>
      <c r="G232" s="11"/>
      <c r="H232" s="11"/>
      <c r="I232" s="11"/>
      <c r="J232" s="11"/>
      <c r="K232" s="11"/>
      <c r="L232" s="11"/>
      <c r="M232" s="11"/>
      <c r="N232" s="11"/>
      <c r="O232" s="11"/>
      <c r="P232" s="11"/>
      <c r="Q232" s="11"/>
      <c r="R232" s="11"/>
      <c r="U232" s="11"/>
    </row>
    <row r="233" spans="2:21">
      <c r="B233" s="11"/>
      <c r="C233" s="11"/>
      <c r="D233" s="11"/>
      <c r="E233" s="11"/>
      <c r="F233" s="11"/>
      <c r="G233" s="11"/>
      <c r="H233" s="11"/>
      <c r="I233" s="11"/>
      <c r="J233" s="11"/>
      <c r="K233" s="11"/>
      <c r="L233" s="11"/>
      <c r="M233" s="11"/>
      <c r="N233" s="11"/>
      <c r="O233" s="11"/>
      <c r="P233" s="11"/>
      <c r="Q233" s="11"/>
      <c r="R233" s="11"/>
      <c r="U233" s="11"/>
    </row>
    <row r="234" spans="2:21">
      <c r="B234" s="11"/>
      <c r="C234" s="11"/>
      <c r="D234" s="11"/>
      <c r="E234" s="11"/>
      <c r="F234" s="11"/>
      <c r="G234" s="11"/>
      <c r="H234" s="11"/>
      <c r="I234" s="11"/>
      <c r="J234" s="11"/>
      <c r="K234" s="11"/>
      <c r="L234" s="11"/>
      <c r="M234" s="11"/>
      <c r="N234" s="11"/>
      <c r="O234" s="11"/>
      <c r="P234" s="11"/>
      <c r="Q234" s="11"/>
      <c r="R234" s="11"/>
      <c r="U234" s="11"/>
    </row>
    <row r="235" spans="2:21">
      <c r="B235" s="11"/>
      <c r="C235" s="11"/>
      <c r="D235" s="11"/>
      <c r="E235" s="11"/>
      <c r="F235" s="11"/>
      <c r="G235" s="11"/>
      <c r="H235" s="11"/>
      <c r="I235" s="11"/>
      <c r="J235" s="11"/>
      <c r="K235" s="11"/>
      <c r="L235" s="11"/>
      <c r="M235" s="11"/>
      <c r="N235" s="11"/>
      <c r="O235" s="11"/>
      <c r="P235" s="11"/>
      <c r="Q235" s="11"/>
      <c r="R235" s="11"/>
      <c r="U235" s="11"/>
    </row>
    <row r="236" spans="2:21">
      <c r="B236" s="11"/>
      <c r="C236" s="11"/>
      <c r="D236" s="11"/>
      <c r="E236" s="11"/>
      <c r="F236" s="11"/>
      <c r="G236" s="11"/>
      <c r="H236" s="11"/>
      <c r="I236" s="11"/>
      <c r="J236" s="11"/>
      <c r="K236" s="11"/>
      <c r="L236" s="11"/>
      <c r="M236" s="11"/>
      <c r="N236" s="11"/>
      <c r="O236" s="11"/>
      <c r="P236" s="11"/>
      <c r="Q236" s="11"/>
      <c r="R236" s="11"/>
      <c r="U236" s="11"/>
    </row>
    <row r="237" spans="2:21">
      <c r="B237" s="11"/>
      <c r="C237" s="11"/>
      <c r="D237" s="11"/>
      <c r="E237" s="11"/>
      <c r="F237" s="11"/>
      <c r="G237" s="11"/>
      <c r="H237" s="11"/>
      <c r="I237" s="11"/>
      <c r="J237" s="11"/>
      <c r="K237" s="11"/>
      <c r="L237" s="11"/>
      <c r="M237" s="11"/>
      <c r="N237" s="11"/>
      <c r="O237" s="11"/>
      <c r="P237" s="11"/>
      <c r="Q237" s="11"/>
      <c r="R237" s="11"/>
      <c r="U237" s="11"/>
    </row>
    <row r="238" spans="2:21">
      <c r="B238" s="11"/>
      <c r="C238" s="11"/>
      <c r="D238" s="11"/>
      <c r="E238" s="11"/>
      <c r="F238" s="11"/>
      <c r="G238" s="11"/>
      <c r="H238" s="11"/>
      <c r="I238" s="11"/>
      <c r="J238" s="11"/>
      <c r="K238" s="11"/>
      <c r="L238" s="11"/>
      <c r="M238" s="11"/>
      <c r="N238" s="11"/>
      <c r="O238" s="11"/>
      <c r="P238" s="11"/>
      <c r="Q238" s="11"/>
      <c r="R238" s="11"/>
      <c r="U238" s="11"/>
    </row>
    <row r="239" spans="2:21">
      <c r="B239" s="11"/>
      <c r="C239" s="11"/>
      <c r="D239" s="11"/>
      <c r="E239" s="11"/>
      <c r="F239" s="11"/>
      <c r="G239" s="11"/>
      <c r="H239" s="11"/>
      <c r="I239" s="11"/>
      <c r="J239" s="11"/>
      <c r="K239" s="11"/>
      <c r="L239" s="11"/>
      <c r="M239" s="11"/>
      <c r="N239" s="11"/>
      <c r="O239" s="11"/>
      <c r="P239" s="11"/>
      <c r="Q239" s="11"/>
      <c r="R239" s="11"/>
      <c r="U239" s="11"/>
    </row>
    <row r="240" spans="2:21">
      <c r="B240" s="11"/>
      <c r="C240" s="11"/>
      <c r="D240" s="11"/>
      <c r="E240" s="11"/>
      <c r="F240" s="11"/>
      <c r="G240" s="11"/>
      <c r="H240" s="11"/>
      <c r="I240" s="11"/>
      <c r="J240" s="11"/>
      <c r="K240" s="11"/>
      <c r="L240" s="11"/>
      <c r="M240" s="11"/>
      <c r="N240" s="11"/>
      <c r="O240" s="11"/>
      <c r="P240" s="11"/>
      <c r="Q240" s="11"/>
      <c r="R240" s="11"/>
      <c r="U240" s="11"/>
    </row>
    <row r="241" spans="2:21">
      <c r="B241" s="11"/>
      <c r="C241" s="11"/>
      <c r="D241" s="11"/>
      <c r="E241" s="11"/>
      <c r="F241" s="11"/>
      <c r="G241" s="11"/>
      <c r="H241" s="11"/>
      <c r="I241" s="11"/>
      <c r="J241" s="11"/>
      <c r="K241" s="11"/>
      <c r="L241" s="11"/>
      <c r="M241" s="11"/>
      <c r="N241" s="11"/>
      <c r="O241" s="11"/>
      <c r="P241" s="11"/>
      <c r="Q241" s="11"/>
      <c r="R241" s="11"/>
      <c r="U241" s="11"/>
    </row>
    <row r="242" spans="2:21">
      <c r="B242" s="11"/>
      <c r="C242" s="11"/>
      <c r="D242" s="11"/>
      <c r="E242" s="11"/>
      <c r="F242" s="11"/>
      <c r="G242" s="11"/>
      <c r="H242" s="11"/>
      <c r="I242" s="11"/>
      <c r="J242" s="11"/>
      <c r="K242" s="11"/>
      <c r="L242" s="11"/>
      <c r="M242" s="11"/>
      <c r="N242" s="11"/>
      <c r="O242" s="11"/>
      <c r="P242" s="11"/>
      <c r="Q242" s="11"/>
      <c r="R242" s="11"/>
      <c r="U242" s="11"/>
    </row>
    <row r="243" spans="2:21">
      <c r="B243" s="11"/>
      <c r="C243" s="11"/>
      <c r="D243" s="11"/>
      <c r="E243" s="11"/>
      <c r="F243" s="11"/>
      <c r="G243" s="11"/>
      <c r="H243" s="11"/>
      <c r="I243" s="11"/>
      <c r="J243" s="11"/>
      <c r="K243" s="11"/>
      <c r="L243" s="11"/>
      <c r="M243" s="11"/>
      <c r="N243" s="11"/>
      <c r="O243" s="11"/>
      <c r="P243" s="11"/>
      <c r="Q243" s="11"/>
      <c r="R243" s="11"/>
      <c r="U243" s="11"/>
    </row>
    <row r="244" spans="2:21">
      <c r="B244" s="11"/>
      <c r="C244" s="11"/>
      <c r="D244" s="11"/>
      <c r="E244" s="11"/>
      <c r="F244" s="11"/>
      <c r="G244" s="11"/>
      <c r="H244" s="11"/>
      <c r="I244" s="11"/>
      <c r="J244" s="11"/>
      <c r="K244" s="11"/>
      <c r="L244" s="11"/>
      <c r="M244" s="11"/>
      <c r="N244" s="11"/>
      <c r="O244" s="11"/>
      <c r="P244" s="11"/>
      <c r="Q244" s="11"/>
      <c r="R244" s="11"/>
      <c r="U244" s="11"/>
    </row>
    <row r="245" spans="2:21">
      <c r="B245" s="11"/>
      <c r="C245" s="11"/>
      <c r="D245" s="11"/>
      <c r="E245" s="11"/>
      <c r="F245" s="11"/>
      <c r="G245" s="11"/>
      <c r="H245" s="11"/>
      <c r="I245" s="11"/>
      <c r="J245" s="11"/>
      <c r="K245" s="11"/>
      <c r="L245" s="11"/>
      <c r="M245" s="11"/>
      <c r="N245" s="11"/>
      <c r="O245" s="11"/>
      <c r="P245" s="11"/>
      <c r="Q245" s="11"/>
      <c r="R245" s="11"/>
      <c r="U245" s="11"/>
    </row>
    <row r="246" spans="2:21">
      <c r="B246" s="11"/>
      <c r="C246" s="11"/>
      <c r="D246" s="11"/>
      <c r="E246" s="11"/>
      <c r="F246" s="11"/>
      <c r="G246" s="11"/>
      <c r="H246" s="11"/>
      <c r="I246" s="11"/>
      <c r="J246" s="11"/>
      <c r="K246" s="11"/>
      <c r="L246" s="11"/>
      <c r="M246" s="11"/>
      <c r="N246" s="11"/>
      <c r="O246" s="11"/>
      <c r="P246" s="11"/>
      <c r="Q246" s="11"/>
      <c r="R246" s="11"/>
      <c r="U246" s="11"/>
    </row>
    <row r="247" spans="2:21">
      <c r="B247" s="11"/>
      <c r="C247" s="11"/>
      <c r="D247" s="11"/>
      <c r="E247" s="11"/>
      <c r="F247" s="11"/>
      <c r="G247" s="11"/>
      <c r="H247" s="11"/>
      <c r="I247" s="11"/>
      <c r="J247" s="11"/>
      <c r="K247" s="11"/>
      <c r="L247" s="11"/>
      <c r="M247" s="11"/>
      <c r="N247" s="11"/>
      <c r="O247" s="11"/>
      <c r="P247" s="11"/>
      <c r="Q247" s="11"/>
      <c r="R247" s="11"/>
      <c r="U247" s="11"/>
    </row>
    <row r="248" spans="2:21">
      <c r="B248" s="11"/>
      <c r="C248" s="11"/>
      <c r="D248" s="11"/>
      <c r="E248" s="11"/>
      <c r="F248" s="11"/>
      <c r="G248" s="11"/>
      <c r="H248" s="11"/>
      <c r="I248" s="11"/>
      <c r="J248" s="11"/>
      <c r="K248" s="11"/>
      <c r="L248" s="11"/>
      <c r="M248" s="11"/>
      <c r="N248" s="11"/>
      <c r="O248" s="11"/>
      <c r="P248" s="11"/>
      <c r="Q248" s="11"/>
      <c r="R248" s="11"/>
      <c r="U248" s="11"/>
    </row>
    <row r="249" spans="2:21">
      <c r="B249" s="11"/>
      <c r="C249" s="11"/>
      <c r="D249" s="11"/>
      <c r="E249" s="11"/>
      <c r="F249" s="11"/>
      <c r="G249" s="11"/>
      <c r="H249" s="11"/>
      <c r="I249" s="11"/>
      <c r="J249" s="11"/>
      <c r="K249" s="11"/>
      <c r="L249" s="11"/>
      <c r="M249" s="11"/>
      <c r="N249" s="11"/>
      <c r="O249" s="11"/>
      <c r="P249" s="11"/>
      <c r="Q249" s="11"/>
      <c r="R249" s="11"/>
      <c r="U249" s="11"/>
    </row>
    <row r="250" spans="2:21">
      <c r="B250" s="11"/>
      <c r="C250" s="11"/>
      <c r="D250" s="11"/>
      <c r="E250" s="11"/>
      <c r="F250" s="11"/>
      <c r="G250" s="11"/>
      <c r="H250" s="11"/>
      <c r="I250" s="11"/>
      <c r="J250" s="11"/>
      <c r="K250" s="11"/>
      <c r="L250" s="11"/>
      <c r="M250" s="11"/>
      <c r="N250" s="11"/>
      <c r="O250" s="11"/>
      <c r="P250" s="11"/>
      <c r="Q250" s="11"/>
      <c r="R250" s="11"/>
      <c r="U250" s="11"/>
    </row>
    <row r="251" spans="2:21">
      <c r="B251" s="11"/>
      <c r="C251" s="11"/>
      <c r="D251" s="11"/>
      <c r="E251" s="11"/>
      <c r="F251" s="11"/>
      <c r="G251" s="11"/>
      <c r="H251" s="11"/>
      <c r="I251" s="11"/>
      <c r="J251" s="11"/>
      <c r="K251" s="11"/>
      <c r="L251" s="11"/>
      <c r="M251" s="11"/>
      <c r="N251" s="11"/>
      <c r="O251" s="11"/>
      <c r="P251" s="11"/>
      <c r="Q251" s="11"/>
      <c r="R251" s="11"/>
      <c r="U251" s="11"/>
    </row>
    <row r="252" spans="2:21">
      <c r="B252" s="11"/>
      <c r="C252" s="11"/>
      <c r="D252" s="11"/>
      <c r="E252" s="11"/>
      <c r="F252" s="11"/>
      <c r="G252" s="11"/>
      <c r="H252" s="11"/>
      <c r="I252" s="11"/>
      <c r="J252" s="11"/>
      <c r="K252" s="11"/>
      <c r="L252" s="11"/>
      <c r="M252" s="11"/>
      <c r="N252" s="11"/>
      <c r="O252" s="11"/>
      <c r="P252" s="11"/>
      <c r="Q252" s="11"/>
      <c r="R252" s="11"/>
      <c r="U252" s="11"/>
    </row>
    <row r="253" spans="2:21">
      <c r="B253" s="11"/>
      <c r="C253" s="11"/>
      <c r="D253" s="11"/>
      <c r="E253" s="11"/>
      <c r="F253" s="11"/>
      <c r="G253" s="11"/>
      <c r="H253" s="11"/>
      <c r="I253" s="11"/>
      <c r="J253" s="11"/>
      <c r="K253" s="11"/>
      <c r="L253" s="11"/>
      <c r="M253" s="11"/>
      <c r="N253" s="11"/>
      <c r="O253" s="11"/>
      <c r="P253" s="11"/>
      <c r="Q253" s="11"/>
      <c r="R253" s="11"/>
      <c r="U253" s="11"/>
    </row>
    <row r="254" spans="2:21">
      <c r="B254" s="11"/>
      <c r="C254" s="11"/>
      <c r="D254" s="11"/>
      <c r="E254" s="11"/>
      <c r="F254" s="11"/>
      <c r="G254" s="11"/>
      <c r="H254" s="11"/>
      <c r="I254" s="11"/>
      <c r="J254" s="11"/>
      <c r="K254" s="11"/>
      <c r="L254" s="11"/>
      <c r="M254" s="11"/>
      <c r="N254" s="11"/>
      <c r="O254" s="11"/>
      <c r="P254" s="11"/>
      <c r="Q254" s="11"/>
      <c r="R254" s="11"/>
      <c r="U254" s="11"/>
    </row>
    <row r="255" spans="2:21">
      <c r="B255" s="11"/>
      <c r="C255" s="11"/>
      <c r="D255" s="11"/>
      <c r="E255" s="11"/>
      <c r="F255" s="11"/>
      <c r="G255" s="11"/>
      <c r="H255" s="11"/>
      <c r="I255" s="11"/>
      <c r="J255" s="11"/>
      <c r="K255" s="11"/>
      <c r="L255" s="11"/>
      <c r="M255" s="11"/>
      <c r="N255" s="11"/>
      <c r="O255" s="11"/>
      <c r="P255" s="11"/>
      <c r="Q255" s="11"/>
      <c r="R255" s="11"/>
      <c r="U255" s="11"/>
    </row>
    <row r="256" spans="2:21">
      <c r="B256" s="11"/>
      <c r="C256" s="11"/>
      <c r="D256" s="11"/>
      <c r="E256" s="11"/>
      <c r="F256" s="11"/>
      <c r="G256" s="11"/>
      <c r="H256" s="11"/>
      <c r="I256" s="11"/>
      <c r="J256" s="11"/>
      <c r="K256" s="11"/>
      <c r="L256" s="11"/>
      <c r="M256" s="11"/>
      <c r="N256" s="11"/>
      <c r="O256" s="11"/>
      <c r="P256" s="11"/>
      <c r="Q256" s="11"/>
      <c r="R256" s="11"/>
      <c r="U256" s="11"/>
    </row>
    <row r="257" spans="2:21">
      <c r="B257" s="11"/>
      <c r="C257" s="11"/>
      <c r="D257" s="11"/>
      <c r="E257" s="11"/>
      <c r="F257" s="11"/>
      <c r="G257" s="11"/>
      <c r="H257" s="11"/>
      <c r="I257" s="11"/>
      <c r="J257" s="11"/>
      <c r="K257" s="11"/>
      <c r="L257" s="11"/>
      <c r="M257" s="11"/>
      <c r="N257" s="11"/>
      <c r="O257" s="11"/>
      <c r="P257" s="11"/>
      <c r="Q257" s="11"/>
      <c r="R257" s="11"/>
      <c r="U257" s="11"/>
    </row>
    <row r="258" spans="2:21">
      <c r="B258" s="11"/>
      <c r="C258" s="11"/>
      <c r="D258" s="11"/>
      <c r="E258" s="11"/>
      <c r="F258" s="11"/>
      <c r="G258" s="11"/>
      <c r="H258" s="11"/>
      <c r="I258" s="11"/>
      <c r="J258" s="11"/>
      <c r="K258" s="11"/>
      <c r="L258" s="11"/>
      <c r="M258" s="11"/>
      <c r="N258" s="11"/>
      <c r="O258" s="11"/>
      <c r="P258" s="11"/>
      <c r="Q258" s="11"/>
      <c r="R258" s="11"/>
      <c r="U258" s="11"/>
    </row>
    <row r="259" spans="2:21">
      <c r="B259" s="11"/>
      <c r="C259" s="11"/>
      <c r="D259" s="11"/>
      <c r="E259" s="11"/>
      <c r="F259" s="11"/>
      <c r="G259" s="11"/>
      <c r="H259" s="11"/>
      <c r="I259" s="11"/>
      <c r="J259" s="11"/>
      <c r="K259" s="11"/>
      <c r="L259" s="11"/>
      <c r="M259" s="11"/>
      <c r="N259" s="11"/>
      <c r="O259" s="11"/>
      <c r="P259" s="11"/>
      <c r="Q259" s="11"/>
      <c r="R259" s="11"/>
      <c r="U259" s="11"/>
    </row>
    <row r="260" spans="2:21">
      <c r="B260" s="11"/>
      <c r="C260" s="11"/>
      <c r="D260" s="11"/>
      <c r="E260" s="11"/>
      <c r="F260" s="11"/>
      <c r="G260" s="11"/>
      <c r="H260" s="11"/>
      <c r="I260" s="11"/>
      <c r="J260" s="11"/>
      <c r="K260" s="11"/>
      <c r="L260" s="11"/>
      <c r="M260" s="11"/>
      <c r="N260" s="11"/>
      <c r="O260" s="11"/>
      <c r="P260" s="11"/>
      <c r="Q260" s="11"/>
      <c r="R260" s="11"/>
      <c r="U260" s="11"/>
    </row>
    <row r="261" spans="2:21">
      <c r="B261" s="11"/>
      <c r="C261" s="11"/>
      <c r="D261" s="11"/>
      <c r="E261" s="11"/>
      <c r="F261" s="11"/>
      <c r="G261" s="11"/>
      <c r="H261" s="11"/>
      <c r="I261" s="11"/>
      <c r="J261" s="11"/>
      <c r="K261" s="11"/>
      <c r="L261" s="11"/>
      <c r="M261" s="11"/>
      <c r="N261" s="11"/>
      <c r="O261" s="11"/>
      <c r="P261" s="11"/>
      <c r="Q261" s="11"/>
      <c r="R261" s="11"/>
      <c r="U261" s="11"/>
    </row>
    <row r="262" spans="2:21">
      <c r="B262" s="11"/>
      <c r="C262" s="11"/>
      <c r="D262" s="11"/>
      <c r="E262" s="11"/>
      <c r="F262" s="11"/>
      <c r="G262" s="11"/>
      <c r="H262" s="11"/>
      <c r="I262" s="11"/>
      <c r="J262" s="11"/>
      <c r="K262" s="11"/>
      <c r="L262" s="11"/>
      <c r="M262" s="11"/>
      <c r="N262" s="11"/>
      <c r="O262" s="11"/>
      <c r="P262" s="11"/>
      <c r="Q262" s="11"/>
      <c r="R262" s="11"/>
      <c r="U262" s="11"/>
    </row>
    <row r="263" spans="2:21">
      <c r="B263" s="11"/>
      <c r="C263" s="11"/>
      <c r="D263" s="11"/>
      <c r="E263" s="11"/>
      <c r="F263" s="11"/>
      <c r="G263" s="11"/>
      <c r="H263" s="11"/>
      <c r="I263" s="11"/>
      <c r="J263" s="11"/>
      <c r="K263" s="11"/>
      <c r="L263" s="11"/>
      <c r="M263" s="11"/>
      <c r="N263" s="11"/>
      <c r="O263" s="11"/>
      <c r="P263" s="11"/>
      <c r="Q263" s="11"/>
      <c r="R263" s="11"/>
      <c r="U263" s="11"/>
    </row>
    <row r="264" spans="2:21">
      <c r="B264" s="11"/>
      <c r="C264" s="11"/>
      <c r="D264" s="11"/>
      <c r="E264" s="11"/>
      <c r="F264" s="11"/>
      <c r="G264" s="11"/>
      <c r="H264" s="11"/>
      <c r="I264" s="11"/>
      <c r="J264" s="11"/>
      <c r="K264" s="11"/>
      <c r="L264" s="11"/>
      <c r="M264" s="11"/>
      <c r="N264" s="11"/>
      <c r="O264" s="11"/>
      <c r="P264" s="11"/>
      <c r="Q264" s="11"/>
      <c r="R264" s="11"/>
      <c r="U264" s="11"/>
    </row>
    <row r="265" spans="2:21">
      <c r="B265" s="11"/>
      <c r="C265" s="11"/>
      <c r="D265" s="11"/>
      <c r="E265" s="11"/>
      <c r="F265" s="11"/>
      <c r="G265" s="11"/>
      <c r="H265" s="11"/>
      <c r="I265" s="11"/>
      <c r="J265" s="11"/>
      <c r="K265" s="11"/>
      <c r="L265" s="11"/>
      <c r="M265" s="11"/>
      <c r="N265" s="11"/>
      <c r="O265" s="11"/>
      <c r="P265" s="11"/>
      <c r="Q265" s="11"/>
      <c r="R265" s="11"/>
      <c r="U265" s="11"/>
    </row>
    <row r="266" spans="2:21">
      <c r="B266" s="11"/>
      <c r="C266" s="11"/>
      <c r="D266" s="11"/>
      <c r="E266" s="11"/>
      <c r="F266" s="11"/>
      <c r="G266" s="11"/>
      <c r="H266" s="11"/>
      <c r="I266" s="11"/>
      <c r="J266" s="11"/>
      <c r="K266" s="11"/>
      <c r="L266" s="11"/>
      <c r="M266" s="11"/>
      <c r="N266" s="11"/>
      <c r="O266" s="11"/>
      <c r="P266" s="11"/>
      <c r="Q266" s="11"/>
      <c r="R266" s="11"/>
      <c r="U266" s="11"/>
    </row>
    <row r="267" spans="2:21">
      <c r="B267" s="11"/>
      <c r="C267" s="11"/>
      <c r="D267" s="11"/>
      <c r="E267" s="11"/>
      <c r="F267" s="11"/>
      <c r="G267" s="11"/>
      <c r="H267" s="11"/>
      <c r="I267" s="11"/>
      <c r="J267" s="11"/>
      <c r="K267" s="11"/>
      <c r="L267" s="11"/>
      <c r="M267" s="11"/>
      <c r="N267" s="11"/>
      <c r="O267" s="11"/>
      <c r="P267" s="11"/>
      <c r="Q267" s="11"/>
      <c r="R267" s="11"/>
      <c r="U267" s="11"/>
    </row>
    <row r="268" spans="2:21">
      <c r="B268" s="11"/>
      <c r="C268" s="11"/>
      <c r="D268" s="11"/>
      <c r="E268" s="11"/>
      <c r="F268" s="11"/>
      <c r="G268" s="11"/>
      <c r="H268" s="11"/>
      <c r="I268" s="11"/>
      <c r="J268" s="11"/>
      <c r="K268" s="11"/>
      <c r="L268" s="11"/>
      <c r="M268" s="11"/>
      <c r="N268" s="11"/>
      <c r="O268" s="11"/>
      <c r="P268" s="11"/>
      <c r="Q268" s="11"/>
      <c r="R268" s="11"/>
      <c r="U268" s="11"/>
    </row>
    <row r="269" spans="2:21">
      <c r="B269" s="11"/>
      <c r="C269" s="11"/>
      <c r="D269" s="11"/>
      <c r="E269" s="11"/>
      <c r="F269" s="11"/>
      <c r="G269" s="11"/>
      <c r="H269" s="11"/>
      <c r="I269" s="11"/>
      <c r="J269" s="11"/>
      <c r="K269" s="11"/>
      <c r="L269" s="11"/>
      <c r="M269" s="11"/>
      <c r="N269" s="11"/>
      <c r="O269" s="11"/>
      <c r="P269" s="11"/>
      <c r="Q269" s="11"/>
      <c r="R269" s="11"/>
      <c r="U269" s="11"/>
    </row>
    <row r="270" spans="2:21">
      <c r="B270" s="11"/>
      <c r="C270" s="11"/>
      <c r="D270" s="11"/>
      <c r="E270" s="11"/>
      <c r="F270" s="11"/>
      <c r="G270" s="11"/>
      <c r="H270" s="11"/>
      <c r="I270" s="11"/>
      <c r="J270" s="11"/>
      <c r="K270" s="11"/>
      <c r="L270" s="11"/>
      <c r="M270" s="11"/>
      <c r="N270" s="11"/>
      <c r="O270" s="11"/>
      <c r="P270" s="11"/>
      <c r="Q270" s="11"/>
      <c r="R270" s="11"/>
      <c r="U270" s="11"/>
    </row>
    <row r="271" spans="2:21">
      <c r="B271" s="11"/>
      <c r="C271" s="11"/>
      <c r="D271" s="11"/>
      <c r="E271" s="11"/>
      <c r="F271" s="11"/>
      <c r="G271" s="11"/>
      <c r="H271" s="11"/>
      <c r="I271" s="11"/>
      <c r="J271" s="11"/>
      <c r="K271" s="11"/>
      <c r="L271" s="11"/>
      <c r="M271" s="11"/>
      <c r="N271" s="11"/>
      <c r="O271" s="11"/>
      <c r="P271" s="11"/>
      <c r="Q271" s="11"/>
      <c r="R271" s="11"/>
      <c r="U271" s="11"/>
    </row>
    <row r="272" spans="2:21">
      <c r="B272" s="11"/>
      <c r="C272" s="11"/>
      <c r="D272" s="11"/>
      <c r="E272" s="11"/>
      <c r="F272" s="11"/>
      <c r="G272" s="11"/>
      <c r="H272" s="11"/>
      <c r="I272" s="11"/>
      <c r="J272" s="11"/>
      <c r="K272" s="11"/>
      <c r="L272" s="11"/>
      <c r="M272" s="11"/>
      <c r="N272" s="11"/>
      <c r="O272" s="11"/>
      <c r="P272" s="11"/>
      <c r="Q272" s="11"/>
      <c r="R272" s="11"/>
      <c r="U272" s="11"/>
    </row>
    <row r="273" spans="2:21">
      <c r="B273" s="11"/>
      <c r="C273" s="11"/>
      <c r="D273" s="11"/>
      <c r="E273" s="11"/>
      <c r="F273" s="11"/>
      <c r="G273" s="11"/>
      <c r="H273" s="11"/>
      <c r="I273" s="11"/>
      <c r="J273" s="11"/>
      <c r="K273" s="11"/>
      <c r="L273" s="11"/>
      <c r="M273" s="11"/>
      <c r="N273" s="11"/>
      <c r="O273" s="11"/>
      <c r="P273" s="11"/>
      <c r="Q273" s="11"/>
      <c r="R273" s="11"/>
      <c r="U273" s="11"/>
    </row>
    <row r="274" spans="2:21">
      <c r="B274" s="11"/>
      <c r="C274" s="11"/>
      <c r="D274" s="11"/>
      <c r="E274" s="11"/>
      <c r="F274" s="11"/>
      <c r="G274" s="11"/>
      <c r="H274" s="11"/>
      <c r="I274" s="11"/>
      <c r="J274" s="11"/>
      <c r="K274" s="11"/>
      <c r="L274" s="11"/>
      <c r="M274" s="11"/>
      <c r="N274" s="11"/>
      <c r="O274" s="11"/>
      <c r="P274" s="11"/>
      <c r="Q274" s="11"/>
      <c r="R274" s="11"/>
      <c r="U274" s="11"/>
    </row>
    <row r="275" spans="2:21">
      <c r="B275" s="11"/>
      <c r="C275" s="11"/>
      <c r="D275" s="11"/>
      <c r="E275" s="11"/>
      <c r="F275" s="11"/>
      <c r="G275" s="11"/>
      <c r="H275" s="11"/>
      <c r="I275" s="11"/>
      <c r="J275" s="11"/>
      <c r="K275" s="11"/>
      <c r="L275" s="11"/>
      <c r="M275" s="11"/>
      <c r="N275" s="11"/>
      <c r="O275" s="11"/>
      <c r="P275" s="11"/>
      <c r="Q275" s="11"/>
      <c r="R275" s="11"/>
      <c r="U275" s="11"/>
    </row>
    <row r="276" spans="2:21">
      <c r="B276" s="11"/>
      <c r="C276" s="11"/>
      <c r="D276" s="11"/>
      <c r="E276" s="11"/>
      <c r="F276" s="11"/>
      <c r="G276" s="11"/>
      <c r="H276" s="11"/>
      <c r="I276" s="11"/>
      <c r="J276" s="11"/>
      <c r="K276" s="11"/>
      <c r="L276" s="11"/>
      <c r="M276" s="11"/>
      <c r="N276" s="11"/>
      <c r="O276" s="11"/>
      <c r="P276" s="11"/>
      <c r="Q276" s="11"/>
      <c r="R276" s="11"/>
      <c r="U276" s="11"/>
    </row>
    <row r="277" spans="2:21">
      <c r="B277" s="11"/>
      <c r="C277" s="11"/>
      <c r="D277" s="11"/>
      <c r="E277" s="11"/>
      <c r="F277" s="11"/>
      <c r="G277" s="11"/>
      <c r="H277" s="11"/>
      <c r="I277" s="11"/>
      <c r="J277" s="11"/>
      <c r="K277" s="11"/>
      <c r="L277" s="11"/>
      <c r="M277" s="11"/>
      <c r="N277" s="11"/>
      <c r="O277" s="11"/>
      <c r="P277" s="11"/>
      <c r="Q277" s="11"/>
      <c r="R277" s="11"/>
      <c r="U277" s="11"/>
    </row>
    <row r="278" spans="2:21">
      <c r="B278" s="11"/>
      <c r="C278" s="11"/>
      <c r="D278" s="11"/>
      <c r="E278" s="11"/>
      <c r="F278" s="11"/>
      <c r="G278" s="11"/>
      <c r="H278" s="11"/>
      <c r="I278" s="11"/>
      <c r="J278" s="11"/>
      <c r="K278" s="11"/>
      <c r="L278" s="11"/>
      <c r="M278" s="11"/>
      <c r="N278" s="11"/>
      <c r="O278" s="11"/>
      <c r="P278" s="11"/>
      <c r="Q278" s="11"/>
      <c r="R278" s="11"/>
      <c r="U278" s="11"/>
    </row>
    <row r="279" spans="2:21">
      <c r="B279" s="11"/>
      <c r="C279" s="11"/>
      <c r="D279" s="11"/>
      <c r="E279" s="11"/>
      <c r="F279" s="11"/>
      <c r="G279" s="11"/>
      <c r="H279" s="11"/>
      <c r="I279" s="11"/>
      <c r="J279" s="11"/>
      <c r="K279" s="11"/>
      <c r="L279" s="11"/>
      <c r="M279" s="11"/>
      <c r="N279" s="11"/>
      <c r="O279" s="11"/>
      <c r="P279" s="11"/>
      <c r="Q279" s="11"/>
      <c r="R279" s="11"/>
      <c r="U279" s="11"/>
    </row>
    <row r="280" spans="2:21">
      <c r="B280" s="11"/>
      <c r="C280" s="11"/>
      <c r="D280" s="11"/>
      <c r="E280" s="11"/>
      <c r="F280" s="11"/>
      <c r="G280" s="11"/>
      <c r="H280" s="11"/>
      <c r="I280" s="11"/>
      <c r="J280" s="11"/>
      <c r="K280" s="11"/>
      <c r="L280" s="11"/>
      <c r="M280" s="11"/>
      <c r="N280" s="11"/>
      <c r="O280" s="11"/>
      <c r="P280" s="11"/>
      <c r="Q280" s="11"/>
      <c r="R280" s="11"/>
      <c r="U280" s="11"/>
    </row>
    <row r="281" spans="2:21">
      <c r="B281" s="11"/>
      <c r="C281" s="11"/>
      <c r="D281" s="11"/>
      <c r="E281" s="11"/>
      <c r="F281" s="11"/>
      <c r="G281" s="11"/>
      <c r="H281" s="11"/>
      <c r="I281" s="11"/>
      <c r="J281" s="11"/>
      <c r="K281" s="11"/>
      <c r="L281" s="11"/>
      <c r="M281" s="11"/>
      <c r="N281" s="11"/>
      <c r="O281" s="11"/>
      <c r="P281" s="11"/>
      <c r="Q281" s="11"/>
      <c r="R281" s="11"/>
      <c r="U281" s="11"/>
    </row>
    <row r="282" spans="2:21">
      <c r="B282" s="11"/>
      <c r="C282" s="11"/>
      <c r="D282" s="11"/>
      <c r="E282" s="11"/>
      <c r="F282" s="11"/>
      <c r="G282" s="11"/>
      <c r="H282" s="11"/>
      <c r="I282" s="11"/>
      <c r="J282" s="11"/>
      <c r="K282" s="11"/>
      <c r="L282" s="11"/>
      <c r="M282" s="11"/>
      <c r="N282" s="11"/>
      <c r="O282" s="11"/>
      <c r="P282" s="11"/>
      <c r="Q282" s="11"/>
      <c r="R282" s="11"/>
      <c r="U282" s="11"/>
    </row>
    <row r="283" spans="2:21">
      <c r="B283" s="11"/>
      <c r="C283" s="11"/>
      <c r="D283" s="11"/>
      <c r="E283" s="11"/>
      <c r="F283" s="11"/>
      <c r="G283" s="11"/>
      <c r="H283" s="11"/>
      <c r="I283" s="11"/>
      <c r="J283" s="11"/>
      <c r="K283" s="11"/>
      <c r="L283" s="11"/>
      <c r="M283" s="11"/>
      <c r="N283" s="11"/>
      <c r="O283" s="11"/>
      <c r="P283" s="11"/>
      <c r="Q283" s="11"/>
      <c r="R283" s="11"/>
      <c r="U283" s="11"/>
    </row>
    <row r="284" spans="2:21">
      <c r="B284" s="11"/>
      <c r="C284" s="11"/>
      <c r="D284" s="11"/>
      <c r="E284" s="11"/>
      <c r="F284" s="11"/>
      <c r="G284" s="11"/>
      <c r="H284" s="11"/>
      <c r="I284" s="11"/>
      <c r="J284" s="11"/>
      <c r="K284" s="11"/>
      <c r="L284" s="11"/>
      <c r="M284" s="11"/>
      <c r="N284" s="11"/>
      <c r="O284" s="11"/>
      <c r="P284" s="11"/>
      <c r="Q284" s="11"/>
      <c r="R284" s="11"/>
      <c r="U284" s="11"/>
    </row>
    <row r="285" spans="2:21">
      <c r="B285" s="11"/>
      <c r="C285" s="11"/>
      <c r="D285" s="11"/>
      <c r="E285" s="11"/>
      <c r="F285" s="11"/>
      <c r="G285" s="11"/>
      <c r="H285" s="11"/>
      <c r="I285" s="11"/>
      <c r="J285" s="11"/>
      <c r="K285" s="11"/>
      <c r="L285" s="11"/>
      <c r="M285" s="11"/>
      <c r="N285" s="11"/>
      <c r="O285" s="11"/>
      <c r="P285" s="11"/>
      <c r="Q285" s="11"/>
      <c r="R285" s="11"/>
      <c r="U285" s="11"/>
    </row>
    <row r="286" spans="2:21">
      <c r="B286" s="11"/>
      <c r="C286" s="11"/>
      <c r="D286" s="11"/>
      <c r="E286" s="11"/>
      <c r="F286" s="11"/>
      <c r="G286" s="11"/>
      <c r="H286" s="11"/>
      <c r="I286" s="11"/>
      <c r="J286" s="11"/>
      <c r="K286" s="11"/>
      <c r="L286" s="11"/>
      <c r="M286" s="11"/>
      <c r="N286" s="11"/>
      <c r="O286" s="11"/>
      <c r="P286" s="11"/>
      <c r="Q286" s="11"/>
      <c r="R286" s="11"/>
      <c r="U286" s="11"/>
    </row>
    <row r="287" spans="2:21">
      <c r="B287" s="11"/>
      <c r="C287" s="11"/>
      <c r="D287" s="11"/>
      <c r="E287" s="11"/>
      <c r="F287" s="11"/>
      <c r="G287" s="11"/>
      <c r="H287" s="11"/>
      <c r="I287" s="11"/>
      <c r="J287" s="11"/>
      <c r="K287" s="11"/>
      <c r="L287" s="11"/>
      <c r="M287" s="11"/>
      <c r="N287" s="11"/>
      <c r="O287" s="11"/>
      <c r="P287" s="11"/>
      <c r="Q287" s="11"/>
      <c r="R287" s="11"/>
      <c r="U287" s="11"/>
    </row>
    <row r="288" spans="2:21">
      <c r="B288" s="11"/>
      <c r="C288" s="11"/>
      <c r="D288" s="11"/>
      <c r="E288" s="11"/>
      <c r="F288" s="11"/>
      <c r="G288" s="11"/>
      <c r="H288" s="11"/>
      <c r="I288" s="11"/>
      <c r="J288" s="11"/>
      <c r="K288" s="11"/>
      <c r="L288" s="11"/>
      <c r="M288" s="11"/>
      <c r="N288" s="11"/>
      <c r="O288" s="11"/>
      <c r="P288" s="11"/>
      <c r="Q288" s="11"/>
      <c r="R288" s="11"/>
      <c r="U288" s="11"/>
    </row>
    <row r="289" spans="2:21">
      <c r="B289" s="11"/>
      <c r="C289" s="11"/>
      <c r="D289" s="11"/>
      <c r="E289" s="11"/>
      <c r="F289" s="11"/>
      <c r="G289" s="11"/>
      <c r="H289" s="11"/>
      <c r="I289" s="11"/>
      <c r="J289" s="11"/>
      <c r="K289" s="11"/>
      <c r="L289" s="11"/>
      <c r="M289" s="11"/>
      <c r="N289" s="11"/>
      <c r="O289" s="11"/>
      <c r="P289" s="11"/>
      <c r="Q289" s="11"/>
      <c r="R289" s="11"/>
      <c r="U289" s="11"/>
    </row>
    <row r="290" spans="2:21">
      <c r="B290" s="11"/>
      <c r="C290" s="11"/>
      <c r="D290" s="11"/>
      <c r="E290" s="11"/>
      <c r="F290" s="11"/>
      <c r="G290" s="11"/>
      <c r="H290" s="11"/>
      <c r="I290" s="11"/>
      <c r="J290" s="11"/>
      <c r="K290" s="11"/>
      <c r="L290" s="11"/>
      <c r="M290" s="11"/>
      <c r="N290" s="11"/>
      <c r="O290" s="11"/>
      <c r="P290" s="11"/>
      <c r="Q290" s="11"/>
      <c r="R290" s="11"/>
      <c r="U290" s="11"/>
    </row>
    <row r="291" spans="2:21">
      <c r="B291" s="11"/>
      <c r="C291" s="11"/>
      <c r="D291" s="11"/>
      <c r="E291" s="11"/>
      <c r="F291" s="11"/>
      <c r="G291" s="11"/>
      <c r="H291" s="11"/>
      <c r="I291" s="11"/>
      <c r="J291" s="11"/>
      <c r="K291" s="11"/>
      <c r="L291" s="11"/>
      <c r="M291" s="11"/>
      <c r="N291" s="11"/>
      <c r="O291" s="11"/>
      <c r="P291" s="11"/>
      <c r="Q291" s="11"/>
      <c r="R291" s="11"/>
      <c r="U291" s="11"/>
    </row>
    <row r="292" spans="2:21">
      <c r="B292" s="11"/>
      <c r="C292" s="11"/>
      <c r="D292" s="11"/>
      <c r="E292" s="11"/>
      <c r="F292" s="11"/>
      <c r="G292" s="11"/>
      <c r="H292" s="11"/>
      <c r="I292" s="11"/>
      <c r="J292" s="11"/>
      <c r="K292" s="11"/>
      <c r="L292" s="11"/>
      <c r="M292" s="11"/>
      <c r="N292" s="11"/>
      <c r="O292" s="11"/>
      <c r="P292" s="11"/>
      <c r="Q292" s="11"/>
      <c r="R292" s="11"/>
      <c r="U292" s="11"/>
    </row>
    <row r="293" spans="2:21">
      <c r="B293" s="11"/>
      <c r="C293" s="11"/>
      <c r="D293" s="11"/>
      <c r="E293" s="11"/>
      <c r="F293" s="11"/>
      <c r="G293" s="11"/>
      <c r="H293" s="11"/>
      <c r="I293" s="11"/>
      <c r="J293" s="11"/>
      <c r="K293" s="11"/>
      <c r="L293" s="11"/>
      <c r="M293" s="11"/>
      <c r="N293" s="11"/>
      <c r="O293" s="11"/>
      <c r="P293" s="11"/>
      <c r="Q293" s="11"/>
      <c r="R293" s="11"/>
      <c r="U293" s="11"/>
    </row>
    <row r="294" spans="2:21">
      <c r="B294" s="11"/>
      <c r="C294" s="11"/>
      <c r="D294" s="11"/>
      <c r="E294" s="11"/>
      <c r="F294" s="11"/>
      <c r="G294" s="11"/>
      <c r="H294" s="11"/>
      <c r="I294" s="11"/>
      <c r="J294" s="11"/>
      <c r="K294" s="11"/>
      <c r="L294" s="11"/>
      <c r="M294" s="11"/>
      <c r="N294" s="11"/>
      <c r="O294" s="11"/>
      <c r="P294" s="11"/>
      <c r="Q294" s="11"/>
      <c r="R294" s="11"/>
      <c r="U294" s="11"/>
    </row>
    <row r="295" spans="2:21">
      <c r="B295" s="11"/>
      <c r="C295" s="11"/>
      <c r="D295" s="11"/>
      <c r="E295" s="11"/>
      <c r="F295" s="11"/>
      <c r="G295" s="11"/>
      <c r="H295" s="11"/>
      <c r="I295" s="11"/>
      <c r="J295" s="11"/>
      <c r="K295" s="11"/>
      <c r="L295" s="11"/>
      <c r="M295" s="11"/>
      <c r="N295" s="11"/>
      <c r="O295" s="11"/>
      <c r="P295" s="11"/>
      <c r="Q295" s="11"/>
      <c r="R295" s="11"/>
      <c r="U295" s="11"/>
    </row>
    <row r="296" spans="2:21">
      <c r="B296" s="11"/>
      <c r="C296" s="11"/>
      <c r="D296" s="11"/>
      <c r="E296" s="11"/>
      <c r="F296" s="11"/>
      <c r="G296" s="11"/>
      <c r="H296" s="11"/>
      <c r="I296" s="11"/>
      <c r="J296" s="11"/>
      <c r="K296" s="11"/>
      <c r="L296" s="11"/>
      <c r="M296" s="11"/>
      <c r="N296" s="11"/>
      <c r="O296" s="11"/>
      <c r="P296" s="11"/>
      <c r="Q296" s="11"/>
      <c r="R296" s="11"/>
      <c r="U296" s="11"/>
    </row>
    <row r="297" spans="2:21">
      <c r="B297" s="11"/>
      <c r="C297" s="11"/>
      <c r="D297" s="11"/>
      <c r="E297" s="11"/>
      <c r="F297" s="11"/>
      <c r="G297" s="11"/>
      <c r="H297" s="11"/>
      <c r="I297" s="11"/>
      <c r="J297" s="11"/>
      <c r="K297" s="11"/>
      <c r="L297" s="11"/>
      <c r="M297" s="11"/>
      <c r="N297" s="11"/>
      <c r="O297" s="11"/>
      <c r="P297" s="11"/>
      <c r="Q297" s="11"/>
      <c r="R297" s="11"/>
      <c r="U297" s="11"/>
    </row>
    <row r="298" spans="2:21">
      <c r="B298" s="11"/>
      <c r="C298" s="11"/>
      <c r="D298" s="11"/>
      <c r="E298" s="11"/>
      <c r="F298" s="11"/>
      <c r="G298" s="11"/>
      <c r="H298" s="11"/>
      <c r="I298" s="11"/>
      <c r="J298" s="11"/>
      <c r="K298" s="11"/>
      <c r="L298" s="11"/>
      <c r="M298" s="11"/>
      <c r="N298" s="11"/>
      <c r="O298" s="11"/>
      <c r="P298" s="11"/>
      <c r="Q298" s="11"/>
      <c r="R298" s="11"/>
      <c r="U298" s="11"/>
    </row>
    <row r="299" spans="2:21">
      <c r="B299" s="11"/>
      <c r="C299" s="11"/>
      <c r="D299" s="11"/>
      <c r="E299" s="11"/>
      <c r="F299" s="11"/>
      <c r="G299" s="11"/>
      <c r="H299" s="11"/>
      <c r="I299" s="11"/>
      <c r="J299" s="11"/>
      <c r="K299" s="11"/>
      <c r="L299" s="11"/>
      <c r="M299" s="11"/>
      <c r="N299" s="11"/>
      <c r="O299" s="11"/>
      <c r="P299" s="11"/>
      <c r="Q299" s="11"/>
      <c r="R299" s="11"/>
      <c r="U299" s="11"/>
    </row>
    <row r="300" spans="2:21">
      <c r="B300" s="11"/>
      <c r="C300" s="11"/>
      <c r="D300" s="11"/>
      <c r="E300" s="11"/>
      <c r="F300" s="11"/>
      <c r="G300" s="11"/>
      <c r="H300" s="11"/>
      <c r="I300" s="11"/>
      <c r="J300" s="11"/>
      <c r="K300" s="11"/>
      <c r="L300" s="11"/>
      <c r="M300" s="11"/>
      <c r="N300" s="11"/>
      <c r="O300" s="11"/>
      <c r="P300" s="11"/>
      <c r="Q300" s="11"/>
      <c r="R300" s="11"/>
      <c r="U300" s="11"/>
    </row>
    <row r="301" spans="2:21">
      <c r="B301" s="11"/>
      <c r="C301" s="11"/>
      <c r="D301" s="11"/>
      <c r="E301" s="11"/>
      <c r="F301" s="11"/>
      <c r="G301" s="11"/>
      <c r="H301" s="11"/>
      <c r="I301" s="11"/>
      <c r="J301" s="11"/>
      <c r="K301" s="11"/>
      <c r="L301" s="11"/>
      <c r="M301" s="11"/>
      <c r="N301" s="11"/>
      <c r="O301" s="11"/>
      <c r="P301" s="11"/>
      <c r="Q301" s="11"/>
      <c r="R301" s="11"/>
      <c r="U301" s="11"/>
    </row>
    <row r="302" spans="2:21">
      <c r="B302" s="11"/>
      <c r="C302" s="11"/>
      <c r="D302" s="11"/>
      <c r="E302" s="11"/>
      <c r="F302" s="11"/>
      <c r="G302" s="11"/>
      <c r="H302" s="11"/>
      <c r="I302" s="11"/>
      <c r="J302" s="11"/>
      <c r="K302" s="11"/>
      <c r="L302" s="11"/>
      <c r="M302" s="11"/>
      <c r="N302" s="11"/>
      <c r="O302" s="11"/>
      <c r="P302" s="11"/>
      <c r="Q302" s="11"/>
      <c r="R302" s="11"/>
      <c r="U302" s="11"/>
    </row>
    <row r="303" spans="2:21">
      <c r="B303" s="11"/>
      <c r="C303" s="11"/>
      <c r="D303" s="11"/>
      <c r="E303" s="11"/>
      <c r="F303" s="11"/>
      <c r="G303" s="11"/>
      <c r="H303" s="11"/>
      <c r="I303" s="11"/>
      <c r="J303" s="11"/>
      <c r="K303" s="11"/>
      <c r="L303" s="11"/>
      <c r="M303" s="11"/>
      <c r="N303" s="11"/>
      <c r="O303" s="11"/>
      <c r="P303" s="11"/>
      <c r="Q303" s="11"/>
      <c r="R303" s="11"/>
      <c r="U303" s="11"/>
    </row>
    <row r="304" spans="2:21">
      <c r="B304" s="11"/>
      <c r="C304" s="11"/>
      <c r="D304" s="11"/>
      <c r="E304" s="11"/>
      <c r="F304" s="11"/>
      <c r="G304" s="11"/>
      <c r="H304" s="11"/>
      <c r="I304" s="11"/>
      <c r="J304" s="11"/>
      <c r="K304" s="11"/>
      <c r="L304" s="11"/>
      <c r="M304" s="11"/>
      <c r="N304" s="11"/>
      <c r="O304" s="11"/>
      <c r="P304" s="11"/>
      <c r="Q304" s="11"/>
      <c r="R304" s="11"/>
      <c r="U304" s="11"/>
    </row>
    <row r="305" spans="2:21">
      <c r="B305" s="11"/>
      <c r="C305" s="11"/>
      <c r="D305" s="11"/>
      <c r="E305" s="11"/>
      <c r="F305" s="11"/>
      <c r="G305" s="11"/>
      <c r="H305" s="11"/>
      <c r="I305" s="11"/>
      <c r="J305" s="11"/>
      <c r="K305" s="11"/>
      <c r="L305" s="11"/>
      <c r="M305" s="11"/>
      <c r="N305" s="11"/>
      <c r="O305" s="11"/>
      <c r="P305" s="11"/>
      <c r="Q305" s="11"/>
      <c r="R305" s="11"/>
      <c r="U305" s="11"/>
    </row>
    <row r="306" spans="2:21">
      <c r="B306" s="11"/>
      <c r="C306" s="11"/>
      <c r="D306" s="11"/>
      <c r="E306" s="11"/>
      <c r="F306" s="11"/>
      <c r="G306" s="11"/>
      <c r="H306" s="11"/>
      <c r="I306" s="11"/>
      <c r="J306" s="11"/>
      <c r="K306" s="11"/>
      <c r="L306" s="11"/>
      <c r="M306" s="11"/>
      <c r="N306" s="11"/>
      <c r="O306" s="11"/>
      <c r="P306" s="11"/>
      <c r="Q306" s="11"/>
      <c r="R306" s="11"/>
      <c r="U306" s="11"/>
    </row>
    <row r="307" spans="2:21">
      <c r="B307" s="11"/>
      <c r="C307" s="11"/>
      <c r="D307" s="11"/>
      <c r="E307" s="11"/>
      <c r="F307" s="11"/>
      <c r="G307" s="11"/>
      <c r="H307" s="11"/>
      <c r="I307" s="11"/>
      <c r="J307" s="11"/>
      <c r="K307" s="11"/>
      <c r="L307" s="11"/>
      <c r="M307" s="11"/>
      <c r="N307" s="11"/>
      <c r="O307" s="11"/>
      <c r="P307" s="11"/>
      <c r="Q307" s="11"/>
      <c r="R307" s="11"/>
      <c r="U307" s="11"/>
    </row>
    <row r="308" spans="2:21">
      <c r="B308" s="11"/>
      <c r="C308" s="11"/>
      <c r="D308" s="11"/>
      <c r="E308" s="11"/>
      <c r="F308" s="11"/>
      <c r="G308" s="11"/>
      <c r="H308" s="11"/>
      <c r="I308" s="11"/>
      <c r="J308" s="11"/>
      <c r="K308" s="11"/>
      <c r="L308" s="11"/>
      <c r="M308" s="11"/>
      <c r="N308" s="11"/>
      <c r="O308" s="11"/>
      <c r="P308" s="11"/>
      <c r="Q308" s="11"/>
      <c r="R308" s="11"/>
      <c r="U308" s="11"/>
    </row>
    <row r="309" spans="2:21">
      <c r="B309" s="11"/>
      <c r="C309" s="11"/>
      <c r="D309" s="11"/>
      <c r="E309" s="11"/>
      <c r="F309" s="11"/>
      <c r="G309" s="11"/>
      <c r="H309" s="11"/>
      <c r="I309" s="11"/>
      <c r="J309" s="11"/>
      <c r="K309" s="11"/>
      <c r="L309" s="11"/>
      <c r="M309" s="11"/>
      <c r="N309" s="11"/>
      <c r="O309" s="11"/>
      <c r="P309" s="11"/>
      <c r="Q309" s="11"/>
      <c r="R309" s="11"/>
      <c r="U309" s="11"/>
    </row>
    <row r="310" spans="2:21">
      <c r="B310" s="11"/>
      <c r="C310" s="11"/>
      <c r="D310" s="11"/>
      <c r="E310" s="11"/>
      <c r="F310" s="11"/>
      <c r="G310" s="11"/>
      <c r="H310" s="11"/>
      <c r="I310" s="11"/>
      <c r="J310" s="11"/>
      <c r="K310" s="11"/>
      <c r="L310" s="11"/>
      <c r="M310" s="11"/>
      <c r="N310" s="11"/>
      <c r="O310" s="11"/>
      <c r="P310" s="11"/>
      <c r="Q310" s="11"/>
      <c r="R310" s="11"/>
      <c r="U310" s="11"/>
    </row>
    <row r="311" spans="2:21">
      <c r="B311" s="11"/>
      <c r="C311" s="11"/>
      <c r="D311" s="11"/>
      <c r="E311" s="11"/>
      <c r="F311" s="11"/>
      <c r="G311" s="11"/>
      <c r="H311" s="11"/>
      <c r="I311" s="11"/>
      <c r="J311" s="11"/>
      <c r="K311" s="11"/>
      <c r="L311" s="11"/>
      <c r="M311" s="11"/>
      <c r="N311" s="11"/>
      <c r="O311" s="11"/>
      <c r="P311" s="11"/>
      <c r="Q311" s="11"/>
      <c r="R311" s="11"/>
      <c r="U311" s="11"/>
    </row>
    <row r="312" spans="2:21">
      <c r="B312" s="11"/>
      <c r="C312" s="11"/>
      <c r="D312" s="11"/>
      <c r="E312" s="11"/>
      <c r="F312" s="11"/>
      <c r="G312" s="11"/>
      <c r="H312" s="11"/>
      <c r="I312" s="11"/>
      <c r="J312" s="11"/>
      <c r="K312" s="11"/>
      <c r="L312" s="11"/>
      <c r="M312" s="11"/>
      <c r="N312" s="11"/>
      <c r="O312" s="11"/>
      <c r="P312" s="11"/>
      <c r="Q312" s="11"/>
      <c r="R312" s="11"/>
      <c r="U312" s="11"/>
    </row>
    <row r="313" spans="2:21">
      <c r="B313" s="11"/>
      <c r="C313" s="11"/>
      <c r="D313" s="11"/>
      <c r="E313" s="11"/>
      <c r="F313" s="11"/>
      <c r="G313" s="11"/>
      <c r="H313" s="11"/>
      <c r="I313" s="11"/>
      <c r="J313" s="11"/>
      <c r="K313" s="11"/>
      <c r="L313" s="11"/>
      <c r="M313" s="11"/>
      <c r="N313" s="11"/>
      <c r="O313" s="11"/>
      <c r="P313" s="11"/>
      <c r="Q313" s="11"/>
      <c r="R313" s="11"/>
      <c r="U313" s="11"/>
    </row>
    <row r="314" spans="2:21">
      <c r="B314" s="11"/>
      <c r="C314" s="11"/>
      <c r="D314" s="11"/>
      <c r="E314" s="11"/>
      <c r="F314" s="11"/>
      <c r="G314" s="11"/>
      <c r="H314" s="11"/>
      <c r="I314" s="11"/>
      <c r="J314" s="11"/>
      <c r="K314" s="11"/>
      <c r="L314" s="11"/>
      <c r="M314" s="11"/>
      <c r="N314" s="11"/>
      <c r="O314" s="11"/>
      <c r="P314" s="11"/>
      <c r="Q314" s="11"/>
      <c r="R314" s="11"/>
      <c r="U314" s="11"/>
    </row>
    <row r="315" spans="2:21">
      <c r="B315" s="11"/>
      <c r="C315" s="11"/>
      <c r="D315" s="11"/>
      <c r="E315" s="11"/>
      <c r="F315" s="11"/>
      <c r="G315" s="11"/>
      <c r="H315" s="11"/>
      <c r="I315" s="11"/>
      <c r="J315" s="11"/>
      <c r="K315" s="11"/>
      <c r="L315" s="11"/>
      <c r="M315" s="11"/>
      <c r="N315" s="11"/>
      <c r="O315" s="11"/>
      <c r="P315" s="11"/>
      <c r="Q315" s="11"/>
      <c r="R315" s="11"/>
      <c r="U315" s="11"/>
    </row>
    <row r="316" spans="2:21">
      <c r="B316" s="11"/>
      <c r="C316" s="11"/>
      <c r="D316" s="11"/>
      <c r="E316" s="11"/>
      <c r="F316" s="11"/>
      <c r="G316" s="11"/>
      <c r="H316" s="11"/>
      <c r="I316" s="11"/>
      <c r="J316" s="11"/>
      <c r="K316" s="11"/>
      <c r="L316" s="11"/>
      <c r="M316" s="11"/>
      <c r="N316" s="11"/>
      <c r="O316" s="11"/>
      <c r="P316" s="11"/>
      <c r="Q316" s="11"/>
      <c r="R316" s="11"/>
      <c r="U316" s="11"/>
    </row>
    <row r="317" spans="2:21">
      <c r="B317" s="11"/>
      <c r="C317" s="11"/>
      <c r="D317" s="11"/>
      <c r="E317" s="11"/>
      <c r="F317" s="11"/>
      <c r="G317" s="11"/>
      <c r="H317" s="11"/>
      <c r="I317" s="11"/>
      <c r="J317" s="11"/>
      <c r="K317" s="11"/>
      <c r="L317" s="11"/>
      <c r="M317" s="11"/>
      <c r="N317" s="11"/>
      <c r="O317" s="11"/>
      <c r="P317" s="11"/>
      <c r="Q317" s="11"/>
      <c r="R317" s="11"/>
      <c r="U317" s="11"/>
    </row>
    <row r="318" spans="2:21">
      <c r="B318" s="11"/>
      <c r="C318" s="11"/>
      <c r="D318" s="11"/>
      <c r="E318" s="11"/>
      <c r="F318" s="11"/>
      <c r="G318" s="11"/>
      <c r="H318" s="11"/>
      <c r="I318" s="11"/>
      <c r="J318" s="11"/>
      <c r="K318" s="11"/>
      <c r="L318" s="11"/>
      <c r="M318" s="11"/>
      <c r="N318" s="11"/>
      <c r="O318" s="11"/>
      <c r="P318" s="11"/>
      <c r="Q318" s="11"/>
      <c r="R318" s="11"/>
      <c r="U318" s="11"/>
    </row>
    <row r="319" spans="2:21">
      <c r="B319" s="11"/>
      <c r="C319" s="11"/>
      <c r="D319" s="11"/>
      <c r="E319" s="11"/>
      <c r="F319" s="11"/>
      <c r="G319" s="11"/>
      <c r="H319" s="11"/>
      <c r="I319" s="11"/>
      <c r="J319" s="11"/>
      <c r="K319" s="11"/>
      <c r="L319" s="11"/>
      <c r="M319" s="11"/>
      <c r="N319" s="11"/>
      <c r="O319" s="11"/>
      <c r="P319" s="11"/>
      <c r="Q319" s="11"/>
      <c r="R319" s="11"/>
      <c r="U319" s="11"/>
    </row>
    <row r="320" spans="2:21">
      <c r="B320" s="11"/>
      <c r="C320" s="11"/>
      <c r="D320" s="11"/>
      <c r="E320" s="11"/>
      <c r="F320" s="11"/>
      <c r="G320" s="11"/>
      <c r="H320" s="11"/>
      <c r="I320" s="11"/>
      <c r="J320" s="11"/>
      <c r="K320" s="11"/>
      <c r="L320" s="11"/>
      <c r="M320" s="11"/>
      <c r="N320" s="11"/>
      <c r="O320" s="11"/>
      <c r="P320" s="11"/>
      <c r="Q320" s="11"/>
      <c r="R320" s="11"/>
      <c r="U320" s="11"/>
    </row>
    <row r="321" spans="2:21">
      <c r="B321" s="11"/>
      <c r="C321" s="11"/>
      <c r="D321" s="11"/>
      <c r="E321" s="11"/>
      <c r="F321" s="11"/>
      <c r="G321" s="11"/>
      <c r="H321" s="11"/>
      <c r="I321" s="11"/>
      <c r="J321" s="11"/>
      <c r="K321" s="11"/>
      <c r="L321" s="11"/>
      <c r="M321" s="11"/>
      <c r="N321" s="11"/>
      <c r="O321" s="11"/>
      <c r="P321" s="11"/>
      <c r="Q321" s="11"/>
      <c r="R321" s="11"/>
      <c r="U321" s="11"/>
    </row>
    <row r="322" spans="2:21">
      <c r="B322" s="11"/>
      <c r="C322" s="11"/>
      <c r="D322" s="11"/>
      <c r="E322" s="11"/>
      <c r="F322" s="11"/>
      <c r="G322" s="11"/>
      <c r="H322" s="11"/>
      <c r="I322" s="11"/>
      <c r="J322" s="11"/>
      <c r="K322" s="11"/>
      <c r="L322" s="11"/>
      <c r="M322" s="11"/>
      <c r="N322" s="11"/>
      <c r="O322" s="11"/>
      <c r="P322" s="11"/>
      <c r="Q322" s="11"/>
      <c r="R322" s="11"/>
      <c r="U322" s="11"/>
    </row>
    <row r="323" spans="2:21">
      <c r="B323" s="11"/>
      <c r="C323" s="11"/>
      <c r="D323" s="11"/>
      <c r="E323" s="11"/>
      <c r="F323" s="11"/>
      <c r="G323" s="11"/>
      <c r="H323" s="11"/>
      <c r="I323" s="11"/>
      <c r="J323" s="11"/>
      <c r="K323" s="11"/>
      <c r="L323" s="11"/>
      <c r="M323" s="11"/>
      <c r="N323" s="11"/>
      <c r="O323" s="11"/>
      <c r="P323" s="11"/>
      <c r="Q323" s="11"/>
      <c r="R323" s="11"/>
      <c r="U323" s="11"/>
    </row>
    <row r="324" spans="2:21">
      <c r="B324" s="11"/>
      <c r="C324" s="11"/>
      <c r="D324" s="11"/>
      <c r="E324" s="11"/>
      <c r="F324" s="11"/>
      <c r="G324" s="11"/>
      <c r="H324" s="11"/>
      <c r="I324" s="11"/>
      <c r="J324" s="11"/>
      <c r="K324" s="11"/>
      <c r="L324" s="11"/>
      <c r="M324" s="11"/>
      <c r="N324" s="11"/>
      <c r="O324" s="11"/>
      <c r="P324" s="11"/>
      <c r="Q324" s="11"/>
      <c r="R324" s="11"/>
      <c r="U324" s="11"/>
    </row>
    <row r="325" spans="2:21">
      <c r="B325" s="11"/>
      <c r="C325" s="11"/>
      <c r="D325" s="11"/>
      <c r="E325" s="11"/>
      <c r="F325" s="11"/>
      <c r="G325" s="11"/>
      <c r="H325" s="11"/>
      <c r="I325" s="11"/>
      <c r="J325" s="11"/>
      <c r="K325" s="11"/>
      <c r="L325" s="11"/>
      <c r="M325" s="11"/>
      <c r="N325" s="11"/>
      <c r="O325" s="11"/>
      <c r="P325" s="11"/>
      <c r="Q325" s="11"/>
      <c r="R325" s="11"/>
      <c r="U325" s="11"/>
    </row>
    <row r="326" spans="2:21">
      <c r="B326" s="11"/>
      <c r="C326" s="11"/>
      <c r="D326" s="11"/>
      <c r="E326" s="11"/>
      <c r="F326" s="11"/>
      <c r="G326" s="11"/>
      <c r="H326" s="11"/>
      <c r="I326" s="11"/>
      <c r="J326" s="11"/>
      <c r="K326" s="11"/>
      <c r="L326" s="11"/>
      <c r="M326" s="11"/>
      <c r="N326" s="11"/>
      <c r="O326" s="11"/>
      <c r="P326" s="11"/>
      <c r="Q326" s="11"/>
      <c r="R326" s="11"/>
      <c r="U326" s="11"/>
    </row>
    <row r="327" spans="2:21">
      <c r="B327" s="11"/>
      <c r="C327" s="11"/>
      <c r="D327" s="11"/>
      <c r="E327" s="11"/>
      <c r="F327" s="11"/>
      <c r="G327" s="11"/>
      <c r="H327" s="11"/>
      <c r="I327" s="11"/>
      <c r="J327" s="11"/>
      <c r="K327" s="11"/>
      <c r="L327" s="11"/>
      <c r="M327" s="11"/>
      <c r="N327" s="11"/>
      <c r="O327" s="11"/>
      <c r="P327" s="11"/>
      <c r="Q327" s="11"/>
      <c r="R327" s="11"/>
      <c r="U327" s="11"/>
    </row>
    <row r="328" spans="2:21">
      <c r="B328" s="11"/>
      <c r="C328" s="11"/>
      <c r="D328" s="11"/>
      <c r="E328" s="11"/>
      <c r="F328" s="11"/>
      <c r="G328" s="11"/>
      <c r="H328" s="11"/>
      <c r="I328" s="11"/>
      <c r="J328" s="11"/>
      <c r="K328" s="11"/>
      <c r="L328" s="11"/>
      <c r="M328" s="11"/>
      <c r="N328" s="11"/>
      <c r="O328" s="11"/>
      <c r="P328" s="11"/>
      <c r="Q328" s="11"/>
      <c r="R328" s="11"/>
      <c r="U328" s="11"/>
    </row>
    <row r="329" spans="2:21">
      <c r="B329" s="11"/>
      <c r="C329" s="11"/>
      <c r="D329" s="11"/>
      <c r="E329" s="11"/>
      <c r="F329" s="11"/>
      <c r="G329" s="11"/>
      <c r="H329" s="11"/>
      <c r="I329" s="11"/>
      <c r="J329" s="11"/>
      <c r="K329" s="11"/>
      <c r="L329" s="11"/>
      <c r="M329" s="11"/>
      <c r="N329" s="11"/>
      <c r="O329" s="11"/>
      <c r="P329" s="11"/>
      <c r="Q329" s="11"/>
      <c r="R329" s="11"/>
      <c r="U329" s="11"/>
    </row>
    <row r="330" spans="2:21">
      <c r="B330" s="11"/>
      <c r="C330" s="11"/>
      <c r="D330" s="11"/>
      <c r="E330" s="11"/>
      <c r="F330" s="11"/>
      <c r="G330" s="11"/>
      <c r="H330" s="11"/>
      <c r="I330" s="11"/>
      <c r="J330" s="11"/>
      <c r="K330" s="11"/>
      <c r="L330" s="11"/>
      <c r="M330" s="11"/>
      <c r="N330" s="11"/>
      <c r="O330" s="11"/>
      <c r="P330" s="11"/>
      <c r="Q330" s="11"/>
      <c r="R330" s="11"/>
      <c r="U330" s="11"/>
    </row>
    <row r="331" spans="2:21">
      <c r="B331" s="11"/>
      <c r="C331" s="11"/>
      <c r="D331" s="11"/>
      <c r="E331" s="11"/>
      <c r="F331" s="11"/>
      <c r="G331" s="11"/>
      <c r="H331" s="11"/>
      <c r="I331" s="11"/>
      <c r="J331" s="11"/>
      <c r="K331" s="11"/>
      <c r="L331" s="11"/>
      <c r="M331" s="11"/>
      <c r="N331" s="11"/>
      <c r="O331" s="11"/>
      <c r="P331" s="11"/>
      <c r="Q331" s="11"/>
      <c r="R331" s="11"/>
      <c r="U331" s="11"/>
    </row>
    <row r="332" spans="2:21">
      <c r="B332" s="11"/>
      <c r="C332" s="11"/>
      <c r="D332" s="11"/>
      <c r="E332" s="11"/>
      <c r="F332" s="11"/>
      <c r="G332" s="11"/>
      <c r="H332" s="11"/>
      <c r="I332" s="11"/>
      <c r="J332" s="11"/>
      <c r="K332" s="11"/>
      <c r="L332" s="11"/>
      <c r="M332" s="11"/>
      <c r="N332" s="11"/>
      <c r="O332" s="11"/>
      <c r="P332" s="11"/>
      <c r="Q332" s="11"/>
      <c r="R332" s="11"/>
      <c r="U332" s="11"/>
    </row>
    <row r="333" spans="2:21">
      <c r="B333" s="11"/>
      <c r="C333" s="11"/>
      <c r="D333" s="11"/>
      <c r="E333" s="11"/>
      <c r="F333" s="11"/>
      <c r="G333" s="11"/>
      <c r="H333" s="11"/>
      <c r="I333" s="11"/>
      <c r="J333" s="11"/>
      <c r="K333" s="11"/>
      <c r="L333" s="11"/>
      <c r="M333" s="11"/>
      <c r="N333" s="11"/>
      <c r="O333" s="11"/>
      <c r="P333" s="11"/>
      <c r="Q333" s="11"/>
      <c r="R333" s="11"/>
      <c r="U333" s="11"/>
    </row>
    <row r="334" spans="2:21">
      <c r="B334" s="11"/>
      <c r="C334" s="11"/>
      <c r="D334" s="11"/>
      <c r="E334" s="11"/>
      <c r="F334" s="11"/>
      <c r="G334" s="11"/>
      <c r="H334" s="11"/>
      <c r="I334" s="11"/>
      <c r="J334" s="11"/>
      <c r="K334" s="11"/>
      <c r="L334" s="11"/>
      <c r="M334" s="11"/>
      <c r="N334" s="11"/>
      <c r="O334" s="11"/>
      <c r="P334" s="11"/>
      <c r="Q334" s="11"/>
      <c r="R334" s="11"/>
      <c r="U334" s="11"/>
    </row>
    <row r="335" spans="2:21">
      <c r="B335" s="11"/>
      <c r="C335" s="11"/>
      <c r="D335" s="11"/>
      <c r="E335" s="11"/>
      <c r="F335" s="11"/>
      <c r="G335" s="11"/>
      <c r="H335" s="11"/>
      <c r="I335" s="11"/>
      <c r="J335" s="11"/>
      <c r="K335" s="11"/>
      <c r="L335" s="11"/>
      <c r="M335" s="11"/>
      <c r="N335" s="11"/>
      <c r="O335" s="11"/>
      <c r="P335" s="11"/>
      <c r="Q335" s="11"/>
      <c r="R335" s="11"/>
      <c r="U335" s="11"/>
    </row>
    <row r="336" spans="2:21">
      <c r="B336" s="11"/>
      <c r="C336" s="11"/>
      <c r="D336" s="11"/>
      <c r="E336" s="11"/>
      <c r="F336" s="11"/>
      <c r="G336" s="11"/>
      <c r="H336" s="11"/>
      <c r="I336" s="11"/>
      <c r="J336" s="11"/>
      <c r="K336" s="11"/>
      <c r="L336" s="11"/>
      <c r="M336" s="11"/>
      <c r="N336" s="11"/>
      <c r="O336" s="11"/>
      <c r="P336" s="11"/>
      <c r="Q336" s="11"/>
      <c r="R336" s="11"/>
      <c r="U336" s="11"/>
    </row>
    <row r="337" spans="2:21">
      <c r="B337" s="11"/>
      <c r="C337" s="11"/>
      <c r="D337" s="11"/>
      <c r="E337" s="11"/>
      <c r="F337" s="11"/>
      <c r="G337" s="11"/>
      <c r="H337" s="11"/>
      <c r="I337" s="11"/>
      <c r="J337" s="11"/>
      <c r="K337" s="11"/>
      <c r="L337" s="11"/>
      <c r="M337" s="11"/>
      <c r="N337" s="11"/>
      <c r="O337" s="11"/>
      <c r="P337" s="11"/>
      <c r="Q337" s="11"/>
      <c r="R337" s="11"/>
      <c r="U337" s="11"/>
    </row>
    <row r="338" spans="2:21">
      <c r="B338" s="11"/>
      <c r="C338" s="11"/>
      <c r="D338" s="11"/>
      <c r="E338" s="11"/>
      <c r="F338" s="11"/>
      <c r="G338" s="11"/>
      <c r="H338" s="11"/>
      <c r="I338" s="11"/>
      <c r="J338" s="11"/>
      <c r="K338" s="11"/>
      <c r="L338" s="11"/>
      <c r="M338" s="11"/>
      <c r="N338" s="11"/>
      <c r="O338" s="11"/>
      <c r="P338" s="11"/>
      <c r="Q338" s="11"/>
      <c r="R338" s="11"/>
      <c r="U338" s="11"/>
    </row>
    <row r="339" spans="2:21">
      <c r="B339" s="11"/>
      <c r="C339" s="11"/>
      <c r="D339" s="11"/>
      <c r="E339" s="11"/>
      <c r="F339" s="11"/>
      <c r="G339" s="11"/>
      <c r="H339" s="11"/>
      <c r="I339" s="11"/>
      <c r="J339" s="11"/>
      <c r="K339" s="11"/>
      <c r="L339" s="11"/>
      <c r="M339" s="11"/>
      <c r="N339" s="11"/>
      <c r="O339" s="11"/>
      <c r="P339" s="11"/>
      <c r="Q339" s="11"/>
      <c r="R339" s="11"/>
      <c r="U339" s="11"/>
    </row>
    <row r="340" spans="2:21">
      <c r="B340" s="11"/>
      <c r="C340" s="11"/>
      <c r="D340" s="11"/>
      <c r="E340" s="11"/>
      <c r="F340" s="11"/>
      <c r="G340" s="11"/>
      <c r="H340" s="11"/>
      <c r="I340" s="11"/>
      <c r="J340" s="11"/>
      <c r="K340" s="11"/>
      <c r="L340" s="11"/>
      <c r="M340" s="11"/>
      <c r="N340" s="11"/>
      <c r="O340" s="11"/>
      <c r="P340" s="11"/>
      <c r="Q340" s="11"/>
      <c r="R340" s="11"/>
      <c r="U340" s="11"/>
    </row>
    <row r="341" spans="2:21">
      <c r="B341" s="11"/>
      <c r="C341" s="11"/>
      <c r="D341" s="11"/>
      <c r="E341" s="11"/>
      <c r="F341" s="11"/>
      <c r="G341" s="11"/>
      <c r="H341" s="11"/>
      <c r="I341" s="11"/>
      <c r="J341" s="11"/>
      <c r="K341" s="11"/>
      <c r="L341" s="11"/>
      <c r="M341" s="11"/>
      <c r="N341" s="11"/>
      <c r="O341" s="11"/>
      <c r="P341" s="11"/>
      <c r="Q341" s="11"/>
      <c r="R341" s="11"/>
      <c r="U341" s="11"/>
    </row>
    <row r="342" spans="2:21">
      <c r="B342" s="11"/>
      <c r="C342" s="11"/>
      <c r="D342" s="11"/>
      <c r="E342" s="11"/>
      <c r="F342" s="11"/>
      <c r="G342" s="11"/>
      <c r="H342" s="11"/>
      <c r="I342" s="11"/>
      <c r="J342" s="11"/>
      <c r="K342" s="11"/>
      <c r="L342" s="11"/>
      <c r="M342" s="11"/>
      <c r="N342" s="11"/>
      <c r="O342" s="11"/>
      <c r="P342" s="11"/>
      <c r="Q342" s="11"/>
      <c r="R342" s="11"/>
      <c r="U342" s="11"/>
    </row>
    <row r="343" spans="2:21">
      <c r="B343" s="11"/>
      <c r="C343" s="11"/>
      <c r="D343" s="11"/>
      <c r="E343" s="11"/>
      <c r="F343" s="11"/>
      <c r="G343" s="11"/>
      <c r="H343" s="11"/>
      <c r="I343" s="11"/>
      <c r="J343" s="11"/>
      <c r="K343" s="11"/>
      <c r="L343" s="11"/>
      <c r="M343" s="11"/>
      <c r="N343" s="11"/>
      <c r="O343" s="11"/>
      <c r="P343" s="11"/>
      <c r="Q343" s="11"/>
      <c r="R343" s="11"/>
      <c r="U343" s="11"/>
    </row>
    <row r="344" spans="2:21">
      <c r="B344" s="11"/>
      <c r="C344" s="11"/>
      <c r="D344" s="11"/>
      <c r="E344" s="11"/>
      <c r="F344" s="11"/>
      <c r="G344" s="11"/>
      <c r="H344" s="11"/>
      <c r="I344" s="11"/>
      <c r="J344" s="11"/>
      <c r="K344" s="11"/>
      <c r="L344" s="11"/>
      <c r="M344" s="11"/>
      <c r="N344" s="11"/>
      <c r="O344" s="11"/>
      <c r="P344" s="11"/>
      <c r="Q344" s="11"/>
      <c r="R344" s="11"/>
      <c r="U344" s="11"/>
    </row>
    <row r="345" spans="2:21">
      <c r="B345" s="11"/>
      <c r="C345" s="11"/>
      <c r="D345" s="11"/>
      <c r="E345" s="11"/>
      <c r="F345" s="11"/>
      <c r="G345" s="11"/>
      <c r="H345" s="11"/>
      <c r="I345" s="11"/>
      <c r="J345" s="11"/>
      <c r="K345" s="11"/>
      <c r="L345" s="11"/>
      <c r="M345" s="11"/>
      <c r="N345" s="11"/>
      <c r="O345" s="11"/>
      <c r="P345" s="11"/>
      <c r="Q345" s="11"/>
      <c r="R345" s="11"/>
      <c r="U345" s="11"/>
    </row>
    <row r="346" spans="2:21">
      <c r="B346" s="11"/>
      <c r="C346" s="11"/>
      <c r="D346" s="11"/>
      <c r="E346" s="11"/>
      <c r="F346" s="11"/>
      <c r="G346" s="11"/>
      <c r="H346" s="11"/>
      <c r="I346" s="11"/>
      <c r="J346" s="11"/>
      <c r="K346" s="11"/>
      <c r="L346" s="11"/>
      <c r="M346" s="11"/>
      <c r="N346" s="11"/>
      <c r="O346" s="11"/>
      <c r="P346" s="11"/>
      <c r="Q346" s="11"/>
      <c r="R346" s="11"/>
      <c r="U346" s="11"/>
    </row>
    <row r="347" spans="2:21">
      <c r="B347" s="11"/>
      <c r="C347" s="11"/>
      <c r="D347" s="11"/>
      <c r="E347" s="11"/>
      <c r="F347" s="11"/>
      <c r="G347" s="11"/>
      <c r="H347" s="11"/>
      <c r="I347" s="11"/>
      <c r="J347" s="11"/>
      <c r="K347" s="11"/>
      <c r="L347" s="11"/>
      <c r="M347" s="11"/>
      <c r="N347" s="11"/>
      <c r="O347" s="11"/>
      <c r="P347" s="11"/>
      <c r="Q347" s="11"/>
      <c r="R347" s="11"/>
      <c r="U347" s="11"/>
    </row>
    <row r="348" spans="2:21">
      <c r="B348" s="11"/>
      <c r="C348" s="11"/>
      <c r="D348" s="11"/>
      <c r="E348" s="11"/>
      <c r="F348" s="11"/>
      <c r="G348" s="11"/>
      <c r="H348" s="11"/>
      <c r="I348" s="11"/>
      <c r="J348" s="11"/>
      <c r="K348" s="11"/>
      <c r="L348" s="11"/>
      <c r="M348" s="11"/>
      <c r="N348" s="11"/>
      <c r="O348" s="11"/>
      <c r="P348" s="11"/>
      <c r="Q348" s="11"/>
      <c r="R348" s="11"/>
      <c r="U348" s="11"/>
    </row>
    <row r="349" spans="2:21">
      <c r="B349" s="11"/>
      <c r="C349" s="11"/>
      <c r="D349" s="11"/>
      <c r="E349" s="11"/>
      <c r="F349" s="11"/>
      <c r="G349" s="11"/>
      <c r="H349" s="11"/>
      <c r="I349" s="11"/>
      <c r="J349" s="11"/>
      <c r="K349" s="11"/>
      <c r="L349" s="11"/>
      <c r="M349" s="11"/>
      <c r="N349" s="11"/>
      <c r="O349" s="11"/>
      <c r="P349" s="11"/>
      <c r="Q349" s="11"/>
      <c r="R349" s="11"/>
      <c r="U349" s="11"/>
    </row>
    <row r="350" spans="2:21">
      <c r="B350" s="11"/>
      <c r="C350" s="11"/>
      <c r="D350" s="11"/>
      <c r="E350" s="11"/>
      <c r="F350" s="11"/>
      <c r="G350" s="11"/>
      <c r="H350" s="11"/>
      <c r="I350" s="11"/>
      <c r="J350" s="11"/>
      <c r="K350" s="11"/>
      <c r="L350" s="11"/>
      <c r="M350" s="11"/>
      <c r="N350" s="11"/>
      <c r="O350" s="11"/>
      <c r="P350" s="11"/>
      <c r="Q350" s="11"/>
      <c r="R350" s="11"/>
      <c r="U350" s="11"/>
    </row>
    <row r="351" spans="2:21">
      <c r="B351" s="11"/>
      <c r="C351" s="11"/>
      <c r="D351" s="11"/>
      <c r="E351" s="11"/>
      <c r="F351" s="11"/>
      <c r="G351" s="11"/>
      <c r="H351" s="11"/>
      <c r="I351" s="11"/>
      <c r="J351" s="11"/>
      <c r="K351" s="11"/>
      <c r="L351" s="11"/>
      <c r="M351" s="11"/>
      <c r="N351" s="11"/>
      <c r="O351" s="11"/>
      <c r="P351" s="11"/>
      <c r="Q351" s="11"/>
      <c r="R351" s="11"/>
      <c r="U351" s="11"/>
    </row>
    <row r="352" spans="2:21">
      <c r="B352" s="11"/>
      <c r="C352" s="11"/>
      <c r="D352" s="11"/>
      <c r="E352" s="11"/>
      <c r="F352" s="11"/>
      <c r="G352" s="11"/>
      <c r="H352" s="11"/>
      <c r="I352" s="11"/>
      <c r="J352" s="11"/>
      <c r="K352" s="11"/>
      <c r="L352" s="11"/>
      <c r="M352" s="11"/>
      <c r="N352" s="11"/>
      <c r="O352" s="11"/>
      <c r="P352" s="11"/>
      <c r="Q352" s="11"/>
      <c r="R352" s="11"/>
      <c r="U352" s="11"/>
    </row>
    <row r="353" spans="2:21">
      <c r="B353" s="11"/>
      <c r="C353" s="11"/>
      <c r="D353" s="11"/>
      <c r="E353" s="11"/>
      <c r="F353" s="11"/>
      <c r="G353" s="11"/>
      <c r="H353" s="11"/>
      <c r="I353" s="11"/>
      <c r="J353" s="11"/>
      <c r="K353" s="11"/>
      <c r="L353" s="11"/>
      <c r="M353" s="11"/>
      <c r="N353" s="11"/>
      <c r="O353" s="11"/>
      <c r="P353" s="11"/>
      <c r="Q353" s="11"/>
      <c r="R353" s="11"/>
      <c r="U353" s="11"/>
    </row>
    <row r="354" spans="2:21">
      <c r="B354" s="11"/>
      <c r="C354" s="11"/>
      <c r="D354" s="11"/>
      <c r="E354" s="11"/>
      <c r="F354" s="11"/>
      <c r="G354" s="11"/>
      <c r="H354" s="11"/>
      <c r="I354" s="11"/>
      <c r="J354" s="11"/>
      <c r="K354" s="11"/>
      <c r="L354" s="11"/>
      <c r="M354" s="11"/>
      <c r="N354" s="11"/>
      <c r="O354" s="11"/>
      <c r="P354" s="11"/>
      <c r="Q354" s="11"/>
      <c r="R354" s="11"/>
      <c r="U354" s="11"/>
    </row>
    <row r="355" spans="2:21">
      <c r="B355" s="11"/>
      <c r="C355" s="11"/>
      <c r="D355" s="11"/>
      <c r="E355" s="11"/>
      <c r="F355" s="11"/>
      <c r="G355" s="11"/>
      <c r="H355" s="11"/>
      <c r="I355" s="11"/>
      <c r="J355" s="11"/>
      <c r="K355" s="11"/>
      <c r="L355" s="11"/>
      <c r="M355" s="11"/>
      <c r="N355" s="11"/>
      <c r="O355" s="11"/>
      <c r="P355" s="11"/>
      <c r="Q355" s="11"/>
      <c r="R355" s="11"/>
      <c r="U355" s="11"/>
    </row>
    <row r="356" spans="2:21">
      <c r="B356" s="11"/>
      <c r="C356" s="11"/>
      <c r="D356" s="11"/>
      <c r="E356" s="11"/>
      <c r="F356" s="11"/>
      <c r="G356" s="11"/>
      <c r="H356" s="11"/>
      <c r="I356" s="11"/>
      <c r="J356" s="11"/>
      <c r="K356" s="11"/>
      <c r="L356" s="11"/>
      <c r="M356" s="11"/>
      <c r="N356" s="11"/>
      <c r="O356" s="11"/>
      <c r="P356" s="11"/>
      <c r="Q356" s="11"/>
      <c r="R356" s="11"/>
      <c r="U356" s="11"/>
    </row>
    <row r="357" spans="2:21">
      <c r="B357" s="11"/>
      <c r="C357" s="11"/>
      <c r="D357" s="11"/>
      <c r="E357" s="11"/>
      <c r="F357" s="11"/>
      <c r="G357" s="11"/>
      <c r="H357" s="11"/>
      <c r="I357" s="11"/>
      <c r="J357" s="11"/>
      <c r="K357" s="11"/>
      <c r="L357" s="11"/>
      <c r="M357" s="11"/>
      <c r="N357" s="11"/>
      <c r="O357" s="11"/>
      <c r="P357" s="11"/>
      <c r="Q357" s="11"/>
      <c r="R357" s="11"/>
      <c r="U357" s="11"/>
    </row>
    <row r="358" spans="2:21">
      <c r="B358" s="11"/>
      <c r="C358" s="11"/>
      <c r="D358" s="11"/>
      <c r="E358" s="11"/>
      <c r="F358" s="11"/>
      <c r="G358" s="11"/>
      <c r="H358" s="11"/>
      <c r="I358" s="11"/>
      <c r="J358" s="11"/>
      <c r="K358" s="11"/>
      <c r="L358" s="11"/>
      <c r="M358" s="11"/>
      <c r="N358" s="11"/>
      <c r="O358" s="11"/>
      <c r="P358" s="11"/>
      <c r="Q358" s="11"/>
      <c r="R358" s="11"/>
      <c r="U358" s="11"/>
    </row>
    <row r="359" spans="2:21">
      <c r="B359" s="11"/>
      <c r="C359" s="11"/>
      <c r="D359" s="11"/>
      <c r="E359" s="11"/>
      <c r="F359" s="11"/>
      <c r="G359" s="11"/>
      <c r="H359" s="11"/>
      <c r="I359" s="11"/>
      <c r="J359" s="11"/>
      <c r="K359" s="11"/>
      <c r="L359" s="11"/>
      <c r="M359" s="11"/>
      <c r="N359" s="11"/>
      <c r="O359" s="11"/>
      <c r="P359" s="11"/>
      <c r="Q359" s="11"/>
      <c r="R359" s="11"/>
      <c r="U359" s="11"/>
    </row>
    <row r="360" spans="2:21">
      <c r="B360" s="11"/>
      <c r="C360" s="11"/>
      <c r="D360" s="11"/>
      <c r="E360" s="11"/>
      <c r="F360" s="11"/>
      <c r="G360" s="11"/>
      <c r="H360" s="11"/>
      <c r="I360" s="11"/>
      <c r="J360" s="11"/>
      <c r="K360" s="11"/>
      <c r="L360" s="11"/>
      <c r="M360" s="11"/>
      <c r="N360" s="11"/>
      <c r="O360" s="11"/>
      <c r="P360" s="11"/>
      <c r="Q360" s="11"/>
      <c r="R360" s="11"/>
      <c r="U360" s="11"/>
    </row>
    <row r="361" spans="2:21">
      <c r="B361" s="11"/>
      <c r="C361" s="11"/>
      <c r="D361" s="11"/>
      <c r="E361" s="11"/>
      <c r="F361" s="11"/>
      <c r="G361" s="11"/>
      <c r="H361" s="11"/>
      <c r="I361" s="11"/>
      <c r="J361" s="11"/>
      <c r="K361" s="11"/>
      <c r="L361" s="11"/>
      <c r="M361" s="11"/>
      <c r="N361" s="11"/>
      <c r="O361" s="11"/>
      <c r="P361" s="11"/>
      <c r="Q361" s="11"/>
      <c r="R361" s="11"/>
      <c r="U361" s="11"/>
    </row>
    <row r="362" spans="2:21">
      <c r="B362" s="11"/>
      <c r="C362" s="11"/>
      <c r="D362" s="11"/>
      <c r="E362" s="11"/>
      <c r="F362" s="11"/>
      <c r="G362" s="11"/>
      <c r="H362" s="11"/>
      <c r="I362" s="11"/>
      <c r="J362" s="11"/>
      <c r="K362" s="11"/>
      <c r="L362" s="11"/>
      <c r="M362" s="11"/>
      <c r="N362" s="11"/>
      <c r="O362" s="11"/>
      <c r="P362" s="11"/>
      <c r="Q362" s="11"/>
      <c r="R362" s="11"/>
      <c r="U362" s="11"/>
    </row>
    <row r="363" spans="2:21">
      <c r="B363" s="11"/>
      <c r="C363" s="11"/>
      <c r="D363" s="11"/>
      <c r="E363" s="11"/>
      <c r="F363" s="11"/>
      <c r="G363" s="11"/>
      <c r="H363" s="11"/>
      <c r="I363" s="11"/>
      <c r="J363" s="11"/>
      <c r="K363" s="11"/>
      <c r="L363" s="11"/>
      <c r="M363" s="11"/>
      <c r="N363" s="11"/>
      <c r="O363" s="11"/>
      <c r="P363" s="11"/>
      <c r="Q363" s="11"/>
      <c r="R363" s="11"/>
      <c r="U363" s="11"/>
    </row>
    <row r="364" spans="2:21">
      <c r="B364" s="11"/>
      <c r="C364" s="11"/>
      <c r="D364" s="11"/>
      <c r="E364" s="11"/>
      <c r="F364" s="11"/>
      <c r="G364" s="11"/>
      <c r="H364" s="11"/>
      <c r="I364" s="11"/>
      <c r="J364" s="11"/>
      <c r="K364" s="11"/>
      <c r="L364" s="11"/>
      <c r="M364" s="11"/>
      <c r="N364" s="11"/>
      <c r="O364" s="11"/>
      <c r="P364" s="11"/>
      <c r="Q364" s="11"/>
      <c r="R364" s="11"/>
      <c r="U364" s="11"/>
    </row>
    <row r="365" spans="2:21">
      <c r="B365" s="11"/>
      <c r="C365" s="11"/>
      <c r="D365" s="11"/>
      <c r="E365" s="11"/>
      <c r="F365" s="11"/>
      <c r="G365" s="11"/>
      <c r="H365" s="11"/>
      <c r="I365" s="11"/>
      <c r="J365" s="11"/>
      <c r="K365" s="11"/>
      <c r="L365" s="11"/>
      <c r="M365" s="11"/>
      <c r="N365" s="11"/>
      <c r="O365" s="11"/>
      <c r="P365" s="11"/>
      <c r="Q365" s="11"/>
      <c r="R365" s="11"/>
      <c r="U365" s="11"/>
    </row>
    <row r="366" spans="2:21">
      <c r="B366" s="11"/>
      <c r="C366" s="11"/>
      <c r="D366" s="11"/>
      <c r="E366" s="11"/>
      <c r="F366" s="11"/>
      <c r="G366" s="11"/>
      <c r="H366" s="11"/>
      <c r="I366" s="11"/>
      <c r="J366" s="11"/>
      <c r="K366" s="11"/>
      <c r="L366" s="11"/>
      <c r="M366" s="11"/>
      <c r="N366" s="11"/>
      <c r="O366" s="11"/>
      <c r="P366" s="11"/>
      <c r="Q366" s="11"/>
      <c r="R366" s="11"/>
      <c r="U366" s="11"/>
    </row>
    <row r="367" spans="2:21">
      <c r="B367" s="11"/>
      <c r="C367" s="11"/>
      <c r="D367" s="11"/>
      <c r="E367" s="11"/>
      <c r="F367" s="11"/>
      <c r="G367" s="11"/>
      <c r="H367" s="11"/>
      <c r="I367" s="11"/>
      <c r="J367" s="11"/>
      <c r="K367" s="11"/>
      <c r="L367" s="11"/>
      <c r="M367" s="11"/>
      <c r="N367" s="11"/>
      <c r="O367" s="11"/>
      <c r="P367" s="11"/>
      <c r="Q367" s="11"/>
      <c r="R367" s="11"/>
      <c r="U367" s="11"/>
    </row>
    <row r="368" spans="2:21">
      <c r="B368" s="11"/>
      <c r="C368" s="11"/>
      <c r="D368" s="11"/>
      <c r="E368" s="11"/>
      <c r="F368" s="11"/>
      <c r="G368" s="11"/>
      <c r="H368" s="11"/>
      <c r="I368" s="11"/>
      <c r="J368" s="11"/>
      <c r="K368" s="11"/>
      <c r="L368" s="11"/>
      <c r="M368" s="11"/>
      <c r="N368" s="11"/>
      <c r="O368" s="11"/>
      <c r="P368" s="11"/>
      <c r="Q368" s="11"/>
      <c r="R368" s="11"/>
      <c r="U368" s="11"/>
    </row>
    <row r="369" spans="2:21">
      <c r="B369" s="11"/>
      <c r="C369" s="11"/>
      <c r="D369" s="11"/>
      <c r="E369" s="11"/>
      <c r="F369" s="11"/>
      <c r="G369" s="11"/>
      <c r="H369" s="11"/>
      <c r="I369" s="11"/>
      <c r="J369" s="11"/>
      <c r="K369" s="11"/>
      <c r="L369" s="11"/>
      <c r="M369" s="11"/>
      <c r="N369" s="11"/>
      <c r="O369" s="11"/>
      <c r="P369" s="11"/>
      <c r="Q369" s="11"/>
      <c r="R369" s="11"/>
      <c r="U369" s="11"/>
    </row>
    <row r="370" spans="2:21">
      <c r="B370" s="11"/>
      <c r="C370" s="11"/>
      <c r="D370" s="11"/>
      <c r="E370" s="11"/>
      <c r="F370" s="11"/>
      <c r="G370" s="11"/>
      <c r="H370" s="11"/>
      <c r="I370" s="11"/>
      <c r="J370" s="11"/>
      <c r="K370" s="11"/>
      <c r="L370" s="11"/>
      <c r="M370" s="11"/>
      <c r="N370" s="11"/>
      <c r="O370" s="11"/>
      <c r="P370" s="11"/>
      <c r="Q370" s="11"/>
      <c r="R370" s="11"/>
      <c r="U370" s="11"/>
    </row>
    <row r="371" spans="2:21">
      <c r="B371" s="11"/>
      <c r="C371" s="11"/>
      <c r="D371" s="11"/>
      <c r="E371" s="11"/>
      <c r="F371" s="11"/>
      <c r="G371" s="11"/>
      <c r="H371" s="11"/>
      <c r="I371" s="11"/>
      <c r="J371" s="11"/>
      <c r="K371" s="11"/>
      <c r="L371" s="11"/>
      <c r="M371" s="11"/>
      <c r="N371" s="11"/>
      <c r="O371" s="11"/>
      <c r="P371" s="11"/>
      <c r="Q371" s="11"/>
      <c r="R371" s="11"/>
      <c r="U371" s="11"/>
    </row>
    <row r="372" spans="2:21">
      <c r="B372" s="11"/>
      <c r="C372" s="11"/>
      <c r="D372" s="11"/>
      <c r="E372" s="11"/>
      <c r="F372" s="11"/>
      <c r="G372" s="11"/>
      <c r="H372" s="11"/>
      <c r="I372" s="11"/>
      <c r="J372" s="11"/>
      <c r="K372" s="11"/>
      <c r="L372" s="11"/>
      <c r="M372" s="11"/>
      <c r="N372" s="11"/>
      <c r="O372" s="11"/>
      <c r="P372" s="11"/>
      <c r="Q372" s="11"/>
      <c r="R372" s="11"/>
      <c r="U372" s="11"/>
    </row>
    <row r="373" spans="2:21">
      <c r="B373" s="11"/>
      <c r="C373" s="11"/>
      <c r="D373" s="11"/>
      <c r="E373" s="11"/>
      <c r="F373" s="11"/>
      <c r="G373" s="11"/>
      <c r="H373" s="11"/>
      <c r="I373" s="11"/>
      <c r="J373" s="11"/>
      <c r="K373" s="11"/>
      <c r="L373" s="11"/>
      <c r="M373" s="11"/>
      <c r="N373" s="11"/>
      <c r="O373" s="11"/>
      <c r="P373" s="11"/>
      <c r="Q373" s="11"/>
      <c r="R373" s="11"/>
      <c r="U373" s="11"/>
    </row>
    <row r="374" spans="2:21">
      <c r="B374" s="11"/>
      <c r="C374" s="11"/>
      <c r="D374" s="11"/>
      <c r="E374" s="11"/>
      <c r="F374" s="11"/>
      <c r="G374" s="11"/>
      <c r="H374" s="11"/>
      <c r="I374" s="11"/>
      <c r="J374" s="11"/>
      <c r="K374" s="11"/>
      <c r="L374" s="11"/>
      <c r="M374" s="11"/>
      <c r="N374" s="11"/>
      <c r="O374" s="11"/>
      <c r="P374" s="11"/>
      <c r="Q374" s="11"/>
      <c r="R374" s="11"/>
      <c r="U374" s="11"/>
    </row>
    <row r="375" spans="2:21">
      <c r="B375" s="11"/>
      <c r="C375" s="11"/>
      <c r="D375" s="11"/>
      <c r="E375" s="11"/>
      <c r="F375" s="11"/>
      <c r="G375" s="11"/>
      <c r="H375" s="11"/>
      <c r="I375" s="11"/>
      <c r="J375" s="11"/>
      <c r="K375" s="11"/>
      <c r="L375" s="11"/>
      <c r="M375" s="11"/>
      <c r="N375" s="11"/>
      <c r="O375" s="11"/>
      <c r="P375" s="11"/>
      <c r="Q375" s="11"/>
      <c r="R375" s="11"/>
      <c r="U375" s="11"/>
    </row>
    <row r="376" spans="2:21">
      <c r="B376" s="11"/>
      <c r="C376" s="11"/>
      <c r="D376" s="11"/>
      <c r="E376" s="11"/>
      <c r="F376" s="11"/>
      <c r="G376" s="11"/>
      <c r="H376" s="11"/>
      <c r="I376" s="11"/>
      <c r="J376" s="11"/>
      <c r="K376" s="11"/>
      <c r="L376" s="11"/>
      <c r="M376" s="11"/>
      <c r="N376" s="11"/>
      <c r="O376" s="11"/>
      <c r="P376" s="11"/>
      <c r="Q376" s="11"/>
      <c r="R376" s="11"/>
      <c r="U376" s="11"/>
    </row>
    <row r="377" spans="2:21">
      <c r="B377" s="11"/>
      <c r="C377" s="11"/>
      <c r="D377" s="11"/>
      <c r="E377" s="11"/>
      <c r="F377" s="11"/>
      <c r="G377" s="11"/>
      <c r="H377" s="11"/>
      <c r="I377" s="11"/>
      <c r="J377" s="11"/>
      <c r="K377" s="11"/>
      <c r="L377" s="11"/>
      <c r="M377" s="11"/>
      <c r="N377" s="11"/>
      <c r="O377" s="11"/>
      <c r="P377" s="11"/>
      <c r="Q377" s="11"/>
      <c r="R377" s="11"/>
      <c r="U377" s="11"/>
    </row>
    <row r="378" spans="2:21">
      <c r="B378" s="11"/>
      <c r="C378" s="11"/>
      <c r="D378" s="11"/>
      <c r="E378" s="11"/>
      <c r="F378" s="11"/>
      <c r="G378" s="11"/>
      <c r="H378" s="11"/>
      <c r="I378" s="11"/>
      <c r="J378" s="11"/>
      <c r="K378" s="11"/>
      <c r="L378" s="11"/>
      <c r="M378" s="11"/>
      <c r="N378" s="11"/>
      <c r="O378" s="11"/>
      <c r="P378" s="11"/>
      <c r="Q378" s="11"/>
      <c r="R378" s="11"/>
      <c r="U378" s="11"/>
    </row>
    <row r="379" spans="2:21">
      <c r="B379" s="11"/>
      <c r="C379" s="11"/>
      <c r="D379" s="11"/>
      <c r="E379" s="11"/>
      <c r="F379" s="11"/>
      <c r="G379" s="11"/>
      <c r="H379" s="11"/>
      <c r="I379" s="11"/>
      <c r="J379" s="11"/>
      <c r="K379" s="11"/>
      <c r="L379" s="11"/>
      <c r="M379" s="11"/>
      <c r="N379" s="11"/>
      <c r="O379" s="11"/>
      <c r="P379" s="11"/>
      <c r="Q379" s="11"/>
      <c r="R379" s="11"/>
      <c r="U379" s="11"/>
    </row>
    <row r="380" spans="2:21">
      <c r="B380" s="11"/>
      <c r="C380" s="11"/>
      <c r="D380" s="11"/>
      <c r="E380" s="11"/>
      <c r="F380" s="11"/>
      <c r="G380" s="11"/>
      <c r="H380" s="11"/>
      <c r="I380" s="11"/>
      <c r="J380" s="11"/>
      <c r="K380" s="11"/>
      <c r="L380" s="11"/>
      <c r="M380" s="11"/>
      <c r="N380" s="11"/>
      <c r="O380" s="11"/>
      <c r="P380" s="11"/>
      <c r="Q380" s="11"/>
      <c r="R380" s="11"/>
      <c r="U380" s="11"/>
    </row>
    <row r="381" spans="2:21">
      <c r="B381" s="11"/>
      <c r="C381" s="11"/>
      <c r="D381" s="11"/>
      <c r="E381" s="11"/>
      <c r="F381" s="11"/>
      <c r="G381" s="11"/>
      <c r="H381" s="11"/>
      <c r="I381" s="11"/>
      <c r="J381" s="11"/>
      <c r="K381" s="11"/>
      <c r="L381" s="11"/>
      <c r="M381" s="11"/>
      <c r="N381" s="11"/>
      <c r="O381" s="11"/>
      <c r="P381" s="11"/>
      <c r="Q381" s="11"/>
      <c r="R381" s="11"/>
      <c r="U381" s="11"/>
    </row>
    <row r="382" spans="2:21">
      <c r="B382" s="11"/>
      <c r="C382" s="11"/>
      <c r="D382" s="11"/>
      <c r="E382" s="11"/>
      <c r="F382" s="11"/>
      <c r="G382" s="11"/>
      <c r="H382" s="11"/>
      <c r="I382" s="11"/>
      <c r="J382" s="11"/>
      <c r="K382" s="11"/>
      <c r="L382" s="11"/>
      <c r="M382" s="11"/>
      <c r="N382" s="11"/>
      <c r="O382" s="11"/>
      <c r="P382" s="11"/>
      <c r="Q382" s="11"/>
      <c r="R382" s="11"/>
      <c r="U382" s="11"/>
    </row>
    <row r="383" spans="2:21">
      <c r="B383" s="11"/>
      <c r="C383" s="11"/>
      <c r="D383" s="11"/>
      <c r="E383" s="11"/>
      <c r="F383" s="11"/>
      <c r="G383" s="11"/>
      <c r="H383" s="11"/>
      <c r="I383" s="11"/>
      <c r="J383" s="11"/>
      <c r="K383" s="11"/>
      <c r="L383" s="11"/>
      <c r="M383" s="11"/>
      <c r="N383" s="11"/>
      <c r="O383" s="11"/>
      <c r="P383" s="11"/>
      <c r="Q383" s="11"/>
      <c r="R383" s="11"/>
      <c r="U383" s="11"/>
    </row>
    <row r="384" spans="2:21">
      <c r="B384" s="11"/>
      <c r="C384" s="11"/>
      <c r="D384" s="11"/>
      <c r="E384" s="11"/>
      <c r="F384" s="11"/>
      <c r="G384" s="11"/>
      <c r="H384" s="11"/>
      <c r="I384" s="11"/>
      <c r="J384" s="11"/>
      <c r="K384" s="11"/>
      <c r="L384" s="11"/>
      <c r="M384" s="11"/>
      <c r="N384" s="11"/>
      <c r="O384" s="11"/>
      <c r="P384" s="11"/>
      <c r="Q384" s="11"/>
      <c r="R384" s="11"/>
      <c r="U384" s="11"/>
    </row>
    <row r="385" spans="2:21">
      <c r="B385" s="11"/>
      <c r="C385" s="11"/>
      <c r="D385" s="11"/>
      <c r="E385" s="11"/>
      <c r="F385" s="11"/>
      <c r="G385" s="11"/>
      <c r="H385" s="11"/>
      <c r="I385" s="11"/>
      <c r="J385" s="11"/>
      <c r="K385" s="11"/>
      <c r="L385" s="11"/>
      <c r="M385" s="11"/>
      <c r="N385" s="11"/>
      <c r="O385" s="11"/>
      <c r="P385" s="11"/>
      <c r="Q385" s="11"/>
      <c r="R385" s="11"/>
      <c r="U385" s="11"/>
    </row>
    <row r="386" spans="2:21">
      <c r="B386" s="11"/>
      <c r="C386" s="11"/>
      <c r="D386" s="11"/>
      <c r="E386" s="11"/>
      <c r="F386" s="11"/>
      <c r="G386" s="11"/>
      <c r="H386" s="11"/>
      <c r="I386" s="11"/>
      <c r="J386" s="11"/>
      <c r="K386" s="11"/>
      <c r="L386" s="11"/>
      <c r="M386" s="11"/>
      <c r="N386" s="11"/>
      <c r="O386" s="11"/>
      <c r="P386" s="11"/>
      <c r="Q386" s="11"/>
      <c r="R386" s="11"/>
      <c r="U386" s="11"/>
    </row>
    <row r="387" spans="2:21">
      <c r="B387" s="11"/>
      <c r="C387" s="11"/>
      <c r="D387" s="11"/>
      <c r="E387" s="11"/>
      <c r="F387" s="11"/>
      <c r="G387" s="11"/>
      <c r="H387" s="11"/>
      <c r="I387" s="11"/>
      <c r="J387" s="11"/>
      <c r="K387" s="11"/>
      <c r="L387" s="11"/>
      <c r="M387" s="11"/>
      <c r="N387" s="11"/>
      <c r="O387" s="11"/>
      <c r="P387" s="11"/>
      <c r="Q387" s="11"/>
      <c r="R387" s="11"/>
      <c r="U387" s="11"/>
    </row>
    <row r="388" spans="2:21">
      <c r="B388" s="11"/>
      <c r="C388" s="11"/>
      <c r="D388" s="11"/>
      <c r="E388" s="11"/>
      <c r="F388" s="11"/>
      <c r="G388" s="11"/>
      <c r="H388" s="11"/>
      <c r="I388" s="11"/>
      <c r="J388" s="11"/>
      <c r="K388" s="11"/>
      <c r="L388" s="11"/>
      <c r="M388" s="11"/>
      <c r="N388" s="11"/>
      <c r="O388" s="11"/>
      <c r="P388" s="11"/>
      <c r="Q388" s="11"/>
      <c r="R388" s="11"/>
      <c r="U388" s="11"/>
    </row>
    <row r="389" spans="2:21">
      <c r="B389" s="11"/>
      <c r="C389" s="11"/>
      <c r="D389" s="11"/>
      <c r="E389" s="11"/>
      <c r="F389" s="11"/>
      <c r="G389" s="11"/>
      <c r="H389" s="11"/>
      <c r="I389" s="11"/>
      <c r="J389" s="11"/>
      <c r="K389" s="11"/>
      <c r="L389" s="11"/>
      <c r="M389" s="11"/>
      <c r="N389" s="11"/>
      <c r="O389" s="11"/>
      <c r="P389" s="11"/>
      <c r="Q389" s="11"/>
      <c r="R389" s="11"/>
      <c r="U389" s="11"/>
    </row>
    <row r="390" spans="2:21">
      <c r="B390" s="11"/>
      <c r="C390" s="11"/>
      <c r="D390" s="11"/>
      <c r="E390" s="11"/>
      <c r="F390" s="11"/>
      <c r="G390" s="11"/>
      <c r="H390" s="11"/>
      <c r="I390" s="11"/>
      <c r="J390" s="11"/>
      <c r="K390" s="11"/>
      <c r="L390" s="11"/>
      <c r="M390" s="11"/>
      <c r="N390" s="11"/>
      <c r="O390" s="11"/>
      <c r="P390" s="11"/>
      <c r="Q390" s="11"/>
      <c r="R390" s="11"/>
      <c r="U390" s="11"/>
    </row>
    <row r="391" spans="2:21">
      <c r="B391" s="11"/>
      <c r="C391" s="11"/>
      <c r="D391" s="11"/>
      <c r="E391" s="11"/>
      <c r="F391" s="11"/>
      <c r="G391" s="11"/>
      <c r="H391" s="11"/>
      <c r="I391" s="11"/>
      <c r="J391" s="11"/>
      <c r="K391" s="11"/>
      <c r="L391" s="11"/>
      <c r="M391" s="11"/>
      <c r="N391" s="11"/>
      <c r="O391" s="11"/>
      <c r="P391" s="11"/>
      <c r="Q391" s="11"/>
      <c r="R391" s="11"/>
      <c r="U391" s="11"/>
    </row>
    <row r="392" spans="2:21">
      <c r="B392" s="11"/>
      <c r="C392" s="11"/>
      <c r="D392" s="11"/>
      <c r="E392" s="11"/>
      <c r="F392" s="11"/>
      <c r="G392" s="11"/>
      <c r="H392" s="11"/>
      <c r="I392" s="11"/>
      <c r="J392" s="11"/>
      <c r="K392" s="11"/>
      <c r="L392" s="11"/>
      <c r="M392" s="11"/>
      <c r="N392" s="11"/>
      <c r="O392" s="11"/>
      <c r="P392" s="11"/>
      <c r="Q392" s="11"/>
      <c r="R392" s="11"/>
      <c r="U392" s="11"/>
    </row>
    <row r="393" spans="2:21">
      <c r="B393" s="11"/>
      <c r="C393" s="11"/>
      <c r="D393" s="11"/>
      <c r="E393" s="11"/>
      <c r="F393" s="11"/>
      <c r="G393" s="11"/>
      <c r="H393" s="11"/>
      <c r="I393" s="11"/>
      <c r="J393" s="11"/>
      <c r="K393" s="11"/>
      <c r="L393" s="11"/>
      <c r="M393" s="11"/>
      <c r="N393" s="11"/>
      <c r="O393" s="11"/>
      <c r="P393" s="11"/>
      <c r="Q393" s="11"/>
      <c r="R393" s="11"/>
      <c r="U393" s="11"/>
    </row>
    <row r="394" spans="2:21">
      <c r="B394" s="11"/>
      <c r="C394" s="11"/>
      <c r="D394" s="11"/>
      <c r="E394" s="11"/>
      <c r="F394" s="11"/>
      <c r="G394" s="11"/>
      <c r="H394" s="11"/>
      <c r="I394" s="11"/>
      <c r="J394" s="11"/>
      <c r="K394" s="11"/>
      <c r="L394" s="11"/>
      <c r="M394" s="11"/>
      <c r="N394" s="11"/>
      <c r="O394" s="11"/>
      <c r="P394" s="11"/>
      <c r="Q394" s="11"/>
      <c r="R394" s="11"/>
      <c r="U394" s="11"/>
    </row>
    <row r="395" spans="2:21">
      <c r="B395" s="11"/>
      <c r="C395" s="11"/>
      <c r="D395" s="11"/>
      <c r="E395" s="11"/>
      <c r="F395" s="11"/>
      <c r="G395" s="11"/>
      <c r="H395" s="11"/>
      <c r="I395" s="11"/>
      <c r="J395" s="11"/>
      <c r="K395" s="11"/>
      <c r="L395" s="11"/>
      <c r="M395" s="11"/>
      <c r="N395" s="11"/>
      <c r="O395" s="11"/>
      <c r="P395" s="11"/>
      <c r="Q395" s="11"/>
      <c r="R395" s="11"/>
      <c r="U395" s="11"/>
    </row>
    <row r="396" spans="2:21">
      <c r="B396" s="11"/>
      <c r="C396" s="11"/>
      <c r="D396" s="11"/>
      <c r="E396" s="11"/>
      <c r="F396" s="11"/>
      <c r="G396" s="11"/>
      <c r="H396" s="11"/>
      <c r="I396" s="11"/>
      <c r="J396" s="11"/>
      <c r="K396" s="11"/>
      <c r="L396" s="11"/>
      <c r="M396" s="11"/>
      <c r="N396" s="11"/>
      <c r="O396" s="11"/>
      <c r="P396" s="11"/>
      <c r="Q396" s="11"/>
      <c r="R396" s="11"/>
      <c r="U396" s="11"/>
    </row>
    <row r="397" spans="2:21">
      <c r="B397" s="11"/>
      <c r="C397" s="11"/>
      <c r="D397" s="11"/>
      <c r="E397" s="11"/>
      <c r="F397" s="11"/>
      <c r="G397" s="11"/>
      <c r="H397" s="11"/>
      <c r="I397" s="11"/>
      <c r="J397" s="11"/>
      <c r="K397" s="11"/>
      <c r="L397" s="11"/>
      <c r="M397" s="11"/>
      <c r="N397" s="11"/>
      <c r="O397" s="11"/>
      <c r="P397" s="11"/>
      <c r="Q397" s="11"/>
      <c r="R397" s="11"/>
      <c r="U397" s="11"/>
    </row>
    <row r="398" spans="2:21">
      <c r="B398" s="11"/>
      <c r="C398" s="11"/>
      <c r="D398" s="11"/>
      <c r="E398" s="11"/>
      <c r="F398" s="11"/>
      <c r="G398" s="11"/>
      <c r="H398" s="11"/>
      <c r="I398" s="11"/>
      <c r="J398" s="11"/>
      <c r="K398" s="11"/>
      <c r="L398" s="11"/>
      <c r="M398" s="11"/>
      <c r="N398" s="11"/>
      <c r="O398" s="11"/>
      <c r="P398" s="11"/>
      <c r="Q398" s="11"/>
      <c r="R398" s="11"/>
      <c r="U398" s="11"/>
    </row>
    <row r="399" spans="2:21">
      <c r="B399" s="11"/>
      <c r="C399" s="11"/>
      <c r="D399" s="11"/>
      <c r="E399" s="11"/>
      <c r="F399" s="11"/>
      <c r="G399" s="11"/>
      <c r="H399" s="11"/>
      <c r="I399" s="11"/>
      <c r="J399" s="11"/>
      <c r="K399" s="11"/>
      <c r="L399" s="11"/>
      <c r="M399" s="11"/>
      <c r="N399" s="11"/>
      <c r="O399" s="11"/>
      <c r="P399" s="11"/>
      <c r="Q399" s="11"/>
      <c r="R399" s="11"/>
      <c r="U399" s="11"/>
    </row>
    <row r="400" spans="2:21">
      <c r="B400" s="11"/>
      <c r="C400" s="11"/>
      <c r="D400" s="11"/>
      <c r="E400" s="11"/>
      <c r="F400" s="11"/>
      <c r="G400" s="11"/>
      <c r="H400" s="11"/>
      <c r="I400" s="11"/>
      <c r="J400" s="11"/>
      <c r="K400" s="11"/>
      <c r="L400" s="11"/>
      <c r="M400" s="11"/>
      <c r="N400" s="11"/>
      <c r="O400" s="11"/>
      <c r="P400" s="11"/>
      <c r="Q400" s="11"/>
      <c r="R400" s="11"/>
      <c r="U400" s="11"/>
    </row>
    <row r="401" spans="2:21">
      <c r="B401" s="11"/>
      <c r="C401" s="11"/>
      <c r="D401" s="11"/>
      <c r="E401" s="11"/>
      <c r="F401" s="11"/>
      <c r="G401" s="11"/>
      <c r="H401" s="11"/>
      <c r="I401" s="11"/>
      <c r="J401" s="11"/>
      <c r="K401" s="11"/>
      <c r="L401" s="11"/>
      <c r="M401" s="11"/>
      <c r="N401" s="11"/>
      <c r="O401" s="11"/>
      <c r="P401" s="11"/>
      <c r="Q401" s="11"/>
      <c r="R401" s="11"/>
      <c r="U401" s="11"/>
    </row>
    <row r="402" spans="2:21">
      <c r="B402" s="11"/>
      <c r="C402" s="11"/>
      <c r="D402" s="11"/>
      <c r="E402" s="11"/>
      <c r="F402" s="11"/>
      <c r="G402" s="11"/>
      <c r="H402" s="11"/>
      <c r="I402" s="11"/>
      <c r="J402" s="11"/>
      <c r="K402" s="11"/>
      <c r="L402" s="11"/>
      <c r="M402" s="11"/>
      <c r="N402" s="11"/>
      <c r="O402" s="11"/>
      <c r="P402" s="11"/>
      <c r="Q402" s="11"/>
      <c r="R402" s="11"/>
      <c r="U402" s="11"/>
    </row>
    <row r="403" spans="2:21">
      <c r="B403" s="11"/>
      <c r="C403" s="11"/>
      <c r="D403" s="11"/>
      <c r="E403" s="11"/>
      <c r="F403" s="11"/>
      <c r="G403" s="11"/>
      <c r="H403" s="11"/>
      <c r="I403" s="11"/>
      <c r="J403" s="11"/>
      <c r="K403" s="11"/>
      <c r="L403" s="11"/>
      <c r="M403" s="11"/>
      <c r="N403" s="11"/>
      <c r="O403" s="11"/>
      <c r="P403" s="11"/>
      <c r="Q403" s="11"/>
      <c r="R403" s="11"/>
      <c r="U403" s="11"/>
    </row>
    <row r="404" spans="2:21">
      <c r="B404" s="11"/>
      <c r="C404" s="11"/>
      <c r="D404" s="11"/>
      <c r="E404" s="11"/>
      <c r="F404" s="11"/>
      <c r="G404" s="11"/>
      <c r="H404" s="11"/>
      <c r="I404" s="11"/>
      <c r="J404" s="11"/>
      <c r="K404" s="11"/>
      <c r="L404" s="11"/>
      <c r="M404" s="11"/>
      <c r="N404" s="11"/>
      <c r="O404" s="11"/>
      <c r="P404" s="11"/>
      <c r="Q404" s="11"/>
      <c r="R404" s="11"/>
      <c r="U404" s="11"/>
    </row>
    <row r="405" spans="2:21">
      <c r="B405" s="11"/>
      <c r="C405" s="11"/>
      <c r="D405" s="11"/>
      <c r="E405" s="11"/>
      <c r="F405" s="11"/>
      <c r="G405" s="11"/>
      <c r="H405" s="11"/>
      <c r="I405" s="11"/>
      <c r="J405" s="11"/>
      <c r="K405" s="11"/>
      <c r="L405" s="11"/>
      <c r="M405" s="11"/>
      <c r="N405" s="11"/>
      <c r="O405" s="11"/>
      <c r="P405" s="11"/>
      <c r="Q405" s="11"/>
      <c r="R405" s="11"/>
      <c r="U405" s="11"/>
    </row>
    <row r="406" spans="2:21">
      <c r="B406" s="11"/>
      <c r="C406" s="11"/>
      <c r="D406" s="11"/>
      <c r="E406" s="11"/>
      <c r="F406" s="11"/>
      <c r="G406" s="11"/>
      <c r="H406" s="11"/>
      <c r="I406" s="11"/>
      <c r="J406" s="11"/>
      <c r="K406" s="11"/>
      <c r="L406" s="11"/>
      <c r="M406" s="11"/>
      <c r="N406" s="11"/>
      <c r="O406" s="11"/>
      <c r="P406" s="11"/>
      <c r="Q406" s="11"/>
      <c r="R406" s="11"/>
      <c r="U406" s="11"/>
    </row>
    <row r="407" spans="2:21">
      <c r="B407" s="11"/>
      <c r="C407" s="11"/>
      <c r="D407" s="11"/>
      <c r="E407" s="11"/>
      <c r="F407" s="11"/>
      <c r="G407" s="11"/>
      <c r="H407" s="11"/>
      <c r="I407" s="11"/>
      <c r="J407" s="11"/>
      <c r="K407" s="11"/>
      <c r="L407" s="11"/>
      <c r="M407" s="11"/>
      <c r="N407" s="11"/>
      <c r="O407" s="11"/>
      <c r="P407" s="11"/>
      <c r="Q407" s="11"/>
      <c r="R407" s="11"/>
      <c r="U407" s="11"/>
    </row>
    <row r="408" spans="2:21">
      <c r="B408" s="11"/>
      <c r="C408" s="11"/>
      <c r="D408" s="11"/>
      <c r="E408" s="11"/>
      <c r="F408" s="11"/>
      <c r="G408" s="11"/>
      <c r="H408" s="11"/>
      <c r="I408" s="11"/>
      <c r="J408" s="11"/>
      <c r="K408" s="11"/>
      <c r="L408" s="11"/>
      <c r="M408" s="11"/>
      <c r="N408" s="11"/>
      <c r="O408" s="11"/>
      <c r="P408" s="11"/>
      <c r="Q408" s="11"/>
      <c r="R408" s="11"/>
      <c r="U408" s="11"/>
    </row>
    <row r="409" spans="2:21">
      <c r="B409" s="11"/>
      <c r="C409" s="11"/>
      <c r="D409" s="11"/>
      <c r="E409" s="11"/>
      <c r="F409" s="11"/>
      <c r="G409" s="11"/>
      <c r="H409" s="11"/>
      <c r="I409" s="11"/>
      <c r="J409" s="11"/>
      <c r="K409" s="11"/>
      <c r="L409" s="11"/>
      <c r="M409" s="11"/>
      <c r="N409" s="11"/>
      <c r="O409" s="11"/>
      <c r="P409" s="11"/>
      <c r="Q409" s="11"/>
      <c r="R409" s="11"/>
      <c r="U409" s="11"/>
    </row>
    <row r="410" spans="2:21">
      <c r="B410" s="11"/>
      <c r="C410" s="11"/>
      <c r="D410" s="11"/>
      <c r="E410" s="11"/>
      <c r="F410" s="11"/>
      <c r="G410" s="11"/>
      <c r="H410" s="11"/>
      <c r="I410" s="11"/>
      <c r="J410" s="11"/>
      <c r="K410" s="11"/>
      <c r="L410" s="11"/>
      <c r="M410" s="11"/>
      <c r="N410" s="11"/>
      <c r="O410" s="11"/>
      <c r="P410" s="11"/>
      <c r="Q410" s="11"/>
      <c r="R410" s="11"/>
      <c r="U410" s="11"/>
    </row>
    <row r="411" spans="2:21">
      <c r="B411" s="11"/>
      <c r="C411" s="11"/>
      <c r="D411" s="11"/>
      <c r="E411" s="11"/>
      <c r="F411" s="11"/>
      <c r="G411" s="11"/>
      <c r="H411" s="11"/>
      <c r="I411" s="11"/>
      <c r="J411" s="11"/>
      <c r="K411" s="11"/>
      <c r="L411" s="11"/>
      <c r="M411" s="11"/>
      <c r="N411" s="11"/>
      <c r="O411" s="11"/>
      <c r="P411" s="11"/>
      <c r="Q411" s="11"/>
      <c r="R411" s="11"/>
      <c r="U411" s="11"/>
    </row>
    <row r="412" spans="2:21">
      <c r="B412" s="11"/>
      <c r="C412" s="11"/>
      <c r="D412" s="11"/>
      <c r="E412" s="11"/>
      <c r="F412" s="11"/>
      <c r="G412" s="11"/>
      <c r="H412" s="11"/>
      <c r="I412" s="11"/>
      <c r="J412" s="11"/>
      <c r="K412" s="11"/>
      <c r="L412" s="11"/>
      <c r="M412" s="11"/>
      <c r="N412" s="11"/>
      <c r="O412" s="11"/>
      <c r="P412" s="11"/>
      <c r="Q412" s="11"/>
      <c r="R412" s="11"/>
      <c r="U412" s="11"/>
    </row>
    <row r="413" spans="2:21">
      <c r="B413" s="11"/>
      <c r="C413" s="11"/>
      <c r="D413" s="11"/>
      <c r="E413" s="11"/>
      <c r="F413" s="11"/>
      <c r="G413" s="11"/>
      <c r="H413" s="11"/>
      <c r="I413" s="11"/>
      <c r="J413" s="11"/>
      <c r="K413" s="11"/>
      <c r="L413" s="11"/>
      <c r="M413" s="11"/>
      <c r="N413" s="11"/>
      <c r="O413" s="11"/>
      <c r="P413" s="11"/>
      <c r="Q413" s="11"/>
      <c r="R413" s="11"/>
      <c r="U413" s="11"/>
    </row>
    <row r="414" spans="2:21">
      <c r="B414" s="11"/>
      <c r="C414" s="11"/>
      <c r="D414" s="11"/>
      <c r="E414" s="11"/>
      <c r="F414" s="11"/>
      <c r="G414" s="11"/>
      <c r="H414" s="11"/>
      <c r="I414" s="11"/>
      <c r="J414" s="11"/>
      <c r="K414" s="11"/>
      <c r="L414" s="11"/>
      <c r="M414" s="11"/>
      <c r="N414" s="11"/>
      <c r="O414" s="11"/>
      <c r="P414" s="11"/>
      <c r="Q414" s="11"/>
      <c r="R414" s="11"/>
      <c r="U414" s="11"/>
    </row>
    <row r="415" spans="2:21">
      <c r="B415" s="11"/>
      <c r="C415" s="11"/>
      <c r="D415" s="11"/>
      <c r="E415" s="11"/>
      <c r="F415" s="11"/>
      <c r="G415" s="11"/>
      <c r="H415" s="11"/>
      <c r="I415" s="11"/>
      <c r="J415" s="11"/>
      <c r="K415" s="11"/>
      <c r="L415" s="11"/>
      <c r="M415" s="11"/>
      <c r="N415" s="11"/>
      <c r="O415" s="11"/>
      <c r="P415" s="11"/>
      <c r="Q415" s="11"/>
      <c r="R415" s="11"/>
      <c r="U415" s="11"/>
    </row>
    <row r="416" spans="2:21">
      <c r="B416" s="11"/>
      <c r="C416" s="11"/>
      <c r="D416" s="11"/>
      <c r="E416" s="11"/>
      <c r="F416" s="11"/>
      <c r="G416" s="11"/>
      <c r="H416" s="11"/>
      <c r="I416" s="11"/>
      <c r="J416" s="11"/>
      <c r="K416" s="11"/>
      <c r="L416" s="11"/>
      <c r="M416" s="11"/>
      <c r="N416" s="11"/>
      <c r="O416" s="11"/>
      <c r="P416" s="11"/>
      <c r="Q416" s="11"/>
      <c r="R416" s="11"/>
      <c r="U416" s="11"/>
    </row>
    <row r="417" spans="2:21">
      <c r="B417" s="11"/>
      <c r="C417" s="11"/>
      <c r="D417" s="11"/>
      <c r="E417" s="11"/>
      <c r="F417" s="11"/>
      <c r="G417" s="11"/>
      <c r="H417" s="11"/>
      <c r="I417" s="11"/>
      <c r="J417" s="11"/>
      <c r="K417" s="11"/>
      <c r="L417" s="11"/>
      <c r="M417" s="11"/>
      <c r="N417" s="11"/>
      <c r="O417" s="11"/>
      <c r="P417" s="11"/>
      <c r="Q417" s="11"/>
      <c r="R417" s="11"/>
      <c r="U417" s="11"/>
    </row>
    <row r="418" spans="2:21">
      <c r="B418" s="11"/>
      <c r="C418" s="11"/>
      <c r="D418" s="11"/>
      <c r="E418" s="11"/>
      <c r="F418" s="11"/>
      <c r="G418" s="11"/>
      <c r="H418" s="11"/>
      <c r="I418" s="11"/>
      <c r="J418" s="11"/>
      <c r="K418" s="11"/>
      <c r="L418" s="11"/>
      <c r="M418" s="11"/>
      <c r="N418" s="11"/>
      <c r="O418" s="11"/>
      <c r="P418" s="11"/>
      <c r="Q418" s="11"/>
      <c r="R418" s="11"/>
      <c r="U418" s="11"/>
    </row>
    <row r="419" spans="2:21">
      <c r="B419" s="11"/>
      <c r="C419" s="11"/>
      <c r="D419" s="11"/>
      <c r="E419" s="11"/>
      <c r="F419" s="11"/>
      <c r="G419" s="11"/>
      <c r="H419" s="11"/>
      <c r="I419" s="11"/>
      <c r="J419" s="11"/>
      <c r="K419" s="11"/>
      <c r="L419" s="11"/>
      <c r="M419" s="11"/>
      <c r="N419" s="11"/>
      <c r="O419" s="11"/>
      <c r="P419" s="11"/>
      <c r="Q419" s="11"/>
      <c r="R419" s="11"/>
      <c r="U419" s="11"/>
    </row>
    <row r="420" spans="2:21">
      <c r="B420" s="11"/>
      <c r="C420" s="11"/>
      <c r="D420" s="11"/>
      <c r="E420" s="11"/>
      <c r="F420" s="11"/>
      <c r="G420" s="11"/>
      <c r="H420" s="11"/>
      <c r="I420" s="11"/>
      <c r="J420" s="11"/>
      <c r="K420" s="11"/>
      <c r="L420" s="11"/>
      <c r="M420" s="11"/>
      <c r="N420" s="11"/>
      <c r="O420" s="11"/>
      <c r="P420" s="11"/>
      <c r="Q420" s="11"/>
      <c r="R420" s="11"/>
      <c r="U420" s="11"/>
    </row>
    <row r="421" spans="2:21">
      <c r="B421" s="11"/>
      <c r="C421" s="11"/>
      <c r="D421" s="11"/>
      <c r="E421" s="11"/>
      <c r="F421" s="11"/>
      <c r="G421" s="11"/>
      <c r="H421" s="11"/>
      <c r="I421" s="11"/>
      <c r="J421" s="11"/>
      <c r="K421" s="11"/>
      <c r="L421" s="11"/>
      <c r="M421" s="11"/>
      <c r="N421" s="11"/>
      <c r="O421" s="11"/>
      <c r="P421" s="11"/>
      <c r="Q421" s="11"/>
      <c r="R421" s="11"/>
      <c r="U421" s="11"/>
    </row>
    <row r="422" spans="2:21">
      <c r="B422" s="11"/>
      <c r="C422" s="11"/>
      <c r="D422" s="11"/>
      <c r="E422" s="11"/>
      <c r="F422" s="11"/>
      <c r="G422" s="11"/>
      <c r="H422" s="11"/>
      <c r="I422" s="11"/>
      <c r="J422" s="11"/>
      <c r="K422" s="11"/>
      <c r="L422" s="11"/>
      <c r="M422" s="11"/>
      <c r="N422" s="11"/>
      <c r="O422" s="11"/>
      <c r="P422" s="11"/>
      <c r="Q422" s="11"/>
      <c r="R422" s="11"/>
      <c r="U422" s="11"/>
    </row>
    <row r="423" spans="2:21">
      <c r="B423" s="11"/>
      <c r="C423" s="11"/>
      <c r="D423" s="11"/>
      <c r="E423" s="11"/>
      <c r="F423" s="11"/>
      <c r="G423" s="11"/>
      <c r="H423" s="11"/>
      <c r="I423" s="11"/>
      <c r="J423" s="11"/>
      <c r="K423" s="11"/>
      <c r="L423" s="11"/>
      <c r="M423" s="11"/>
      <c r="N423" s="11"/>
      <c r="O423" s="11"/>
      <c r="P423" s="11"/>
      <c r="Q423" s="11"/>
      <c r="R423" s="11"/>
      <c r="U423" s="11"/>
    </row>
    <row r="424" spans="2:21">
      <c r="B424" s="11"/>
      <c r="C424" s="11"/>
      <c r="D424" s="11"/>
      <c r="E424" s="11"/>
      <c r="F424" s="11"/>
      <c r="G424" s="11"/>
      <c r="H424" s="11"/>
      <c r="I424" s="11"/>
      <c r="J424" s="11"/>
      <c r="K424" s="11"/>
      <c r="L424" s="11"/>
      <c r="M424" s="11"/>
      <c r="N424" s="11"/>
      <c r="O424" s="11"/>
      <c r="P424" s="11"/>
      <c r="Q424" s="11"/>
      <c r="R424" s="11"/>
      <c r="U424" s="11"/>
    </row>
    <row r="425" spans="2:21">
      <c r="B425" s="11"/>
      <c r="C425" s="11"/>
      <c r="D425" s="11"/>
      <c r="E425" s="11"/>
      <c r="F425" s="11"/>
      <c r="G425" s="11"/>
      <c r="H425" s="11"/>
      <c r="I425" s="11"/>
      <c r="J425" s="11"/>
      <c r="K425" s="11"/>
      <c r="L425" s="11"/>
      <c r="M425" s="11"/>
      <c r="N425" s="11"/>
      <c r="O425" s="11"/>
      <c r="P425" s="11"/>
      <c r="Q425" s="11"/>
      <c r="R425" s="11"/>
      <c r="U425" s="11"/>
    </row>
    <row r="426" spans="2:21">
      <c r="B426" s="11"/>
      <c r="C426" s="11"/>
      <c r="D426" s="11"/>
      <c r="E426" s="11"/>
      <c r="F426" s="11"/>
      <c r="G426" s="11"/>
      <c r="H426" s="11"/>
      <c r="I426" s="11"/>
      <c r="J426" s="11"/>
      <c r="K426" s="11"/>
      <c r="L426" s="11"/>
      <c r="M426" s="11"/>
      <c r="N426" s="11"/>
      <c r="O426" s="11"/>
      <c r="P426" s="11"/>
      <c r="Q426" s="11"/>
      <c r="R426" s="11"/>
      <c r="U426" s="11"/>
    </row>
    <row r="427" spans="2:21">
      <c r="B427" s="11"/>
      <c r="C427" s="11"/>
      <c r="D427" s="11"/>
      <c r="E427" s="11"/>
      <c r="F427" s="11"/>
      <c r="G427" s="11"/>
      <c r="H427" s="11"/>
      <c r="I427" s="11"/>
      <c r="J427" s="11"/>
      <c r="K427" s="11"/>
      <c r="L427" s="11"/>
      <c r="M427" s="11"/>
      <c r="N427" s="11"/>
      <c r="O427" s="11"/>
      <c r="P427" s="11"/>
      <c r="Q427" s="11"/>
      <c r="R427" s="11"/>
      <c r="U427" s="11"/>
    </row>
    <row r="428" spans="2:21">
      <c r="B428" s="11"/>
      <c r="C428" s="11"/>
      <c r="D428" s="11"/>
      <c r="E428" s="11"/>
      <c r="F428" s="11"/>
      <c r="G428" s="11"/>
      <c r="H428" s="11"/>
      <c r="I428" s="11"/>
      <c r="J428" s="11"/>
      <c r="K428" s="11"/>
      <c r="L428" s="11"/>
      <c r="M428" s="11"/>
      <c r="N428" s="11"/>
      <c r="O428" s="11"/>
      <c r="P428" s="11"/>
      <c r="Q428" s="11"/>
      <c r="R428" s="11"/>
      <c r="U428" s="11"/>
    </row>
    <row r="429" spans="2:21">
      <c r="B429" s="11"/>
      <c r="C429" s="11"/>
      <c r="D429" s="11"/>
      <c r="E429" s="11"/>
      <c r="F429" s="11"/>
      <c r="G429" s="11"/>
      <c r="H429" s="11"/>
      <c r="I429" s="11"/>
      <c r="J429" s="11"/>
      <c r="K429" s="11"/>
      <c r="L429" s="11"/>
      <c r="M429" s="11"/>
      <c r="N429" s="11"/>
      <c r="O429" s="11"/>
      <c r="P429" s="11"/>
      <c r="Q429" s="11"/>
      <c r="R429" s="11"/>
      <c r="U429" s="11"/>
    </row>
    <row r="430" spans="2:21">
      <c r="B430" s="11"/>
      <c r="C430" s="11"/>
      <c r="D430" s="11"/>
      <c r="E430" s="11"/>
      <c r="F430" s="11"/>
      <c r="G430" s="11"/>
      <c r="H430" s="11"/>
      <c r="I430" s="11"/>
      <c r="J430" s="11"/>
      <c r="K430" s="11"/>
      <c r="L430" s="11"/>
      <c r="M430" s="11"/>
      <c r="N430" s="11"/>
      <c r="O430" s="11"/>
      <c r="P430" s="11"/>
      <c r="Q430" s="11"/>
      <c r="R430" s="11"/>
      <c r="U430" s="11"/>
    </row>
    <row r="431" spans="2:21">
      <c r="B431" s="11"/>
      <c r="C431" s="11"/>
      <c r="D431" s="11"/>
      <c r="E431" s="11"/>
      <c r="F431" s="11"/>
      <c r="G431" s="11"/>
      <c r="H431" s="11"/>
      <c r="I431" s="11"/>
      <c r="J431" s="11"/>
      <c r="K431" s="11"/>
      <c r="L431" s="11"/>
      <c r="M431" s="11"/>
      <c r="N431" s="11"/>
      <c r="O431" s="11"/>
      <c r="P431" s="11"/>
      <c r="Q431" s="11"/>
      <c r="R431" s="11"/>
      <c r="U431" s="11"/>
    </row>
    <row r="432" spans="2:21">
      <c r="B432" s="11"/>
      <c r="C432" s="11"/>
      <c r="D432" s="11"/>
      <c r="E432" s="11"/>
      <c r="F432" s="11"/>
      <c r="G432" s="11"/>
      <c r="H432" s="11"/>
      <c r="I432" s="11"/>
      <c r="J432" s="11"/>
      <c r="K432" s="11"/>
      <c r="L432" s="11"/>
      <c r="M432" s="11"/>
      <c r="N432" s="11"/>
      <c r="O432" s="11"/>
      <c r="P432" s="11"/>
      <c r="Q432" s="11"/>
      <c r="R432" s="11"/>
      <c r="U432" s="11"/>
    </row>
    <row r="433" spans="2:21">
      <c r="B433" s="11"/>
      <c r="C433" s="11"/>
      <c r="D433" s="11"/>
      <c r="E433" s="11"/>
      <c r="F433" s="11"/>
      <c r="G433" s="11"/>
      <c r="H433" s="11"/>
      <c r="I433" s="11"/>
      <c r="J433" s="11"/>
      <c r="K433" s="11"/>
      <c r="L433" s="11"/>
      <c r="M433" s="11"/>
      <c r="N433" s="11"/>
      <c r="O433" s="11"/>
      <c r="P433" s="11"/>
      <c r="Q433" s="11"/>
      <c r="R433" s="11"/>
      <c r="U433" s="11"/>
    </row>
    <row r="434" spans="2:21">
      <c r="B434" s="11"/>
      <c r="C434" s="11"/>
      <c r="D434" s="11"/>
      <c r="E434" s="11"/>
      <c r="F434" s="11"/>
      <c r="G434" s="11"/>
      <c r="H434" s="11"/>
      <c r="I434" s="11"/>
      <c r="J434" s="11"/>
      <c r="K434" s="11"/>
      <c r="L434" s="11"/>
      <c r="M434" s="11"/>
      <c r="N434" s="11"/>
      <c r="O434" s="11"/>
      <c r="P434" s="11"/>
      <c r="Q434" s="11"/>
      <c r="R434" s="11"/>
      <c r="U434" s="11"/>
    </row>
    <row r="435" spans="2:21">
      <c r="B435" s="11"/>
      <c r="C435" s="11"/>
      <c r="D435" s="11"/>
      <c r="E435" s="11"/>
      <c r="F435" s="11"/>
      <c r="G435" s="11"/>
      <c r="H435" s="11"/>
      <c r="I435" s="11"/>
      <c r="J435" s="11"/>
      <c r="K435" s="11"/>
      <c r="L435" s="11"/>
      <c r="M435" s="11"/>
      <c r="N435" s="11"/>
      <c r="O435" s="11"/>
      <c r="P435" s="11"/>
      <c r="Q435" s="11"/>
      <c r="R435" s="11"/>
      <c r="U435" s="11"/>
    </row>
    <row r="436" spans="2:21">
      <c r="B436" s="11"/>
      <c r="C436" s="11"/>
      <c r="D436" s="11"/>
      <c r="E436" s="11"/>
      <c r="F436" s="11"/>
      <c r="G436" s="11"/>
      <c r="H436" s="11"/>
      <c r="I436" s="11"/>
      <c r="J436" s="11"/>
      <c r="K436" s="11"/>
      <c r="L436" s="11"/>
      <c r="M436" s="11"/>
      <c r="N436" s="11"/>
      <c r="O436" s="11"/>
      <c r="P436" s="11"/>
      <c r="Q436" s="11"/>
      <c r="R436" s="11"/>
      <c r="U436" s="11"/>
    </row>
    <row r="437" spans="2:21">
      <c r="B437" s="11"/>
      <c r="C437" s="11"/>
      <c r="D437" s="11"/>
      <c r="E437" s="11"/>
      <c r="F437" s="11"/>
      <c r="G437" s="11"/>
      <c r="H437" s="11"/>
      <c r="I437" s="11"/>
      <c r="J437" s="11"/>
      <c r="K437" s="11"/>
      <c r="L437" s="11"/>
      <c r="M437" s="11"/>
      <c r="N437" s="11"/>
      <c r="O437" s="11"/>
      <c r="P437" s="11"/>
      <c r="Q437" s="11"/>
      <c r="R437" s="11"/>
      <c r="U437" s="11"/>
    </row>
    <row r="438" spans="2:21">
      <c r="B438" s="11"/>
      <c r="C438" s="11"/>
      <c r="D438" s="11"/>
      <c r="E438" s="11"/>
      <c r="F438" s="11"/>
      <c r="G438" s="11"/>
      <c r="H438" s="11"/>
      <c r="I438" s="11"/>
      <c r="J438" s="11"/>
      <c r="K438" s="11"/>
      <c r="L438" s="11"/>
      <c r="M438" s="11"/>
      <c r="N438" s="11"/>
      <c r="O438" s="11"/>
      <c r="P438" s="11"/>
      <c r="Q438" s="11"/>
      <c r="R438" s="11"/>
      <c r="U438" s="11"/>
    </row>
    <row r="439" spans="2:21">
      <c r="B439" s="11"/>
      <c r="C439" s="11"/>
      <c r="D439" s="11"/>
      <c r="E439" s="11"/>
      <c r="F439" s="11"/>
      <c r="G439" s="11"/>
      <c r="H439" s="11"/>
      <c r="I439" s="11"/>
      <c r="J439" s="11"/>
      <c r="K439" s="11"/>
      <c r="L439" s="11"/>
      <c r="M439" s="11"/>
      <c r="N439" s="11"/>
      <c r="O439" s="11"/>
      <c r="P439" s="11"/>
      <c r="Q439" s="11"/>
      <c r="R439" s="11"/>
      <c r="U439" s="11"/>
    </row>
    <row r="440" spans="2:21">
      <c r="B440" s="11"/>
      <c r="C440" s="11"/>
      <c r="D440" s="11"/>
      <c r="E440" s="11"/>
      <c r="F440" s="11"/>
      <c r="G440" s="11"/>
      <c r="H440" s="11"/>
      <c r="I440" s="11"/>
      <c r="J440" s="11"/>
      <c r="K440" s="11"/>
      <c r="L440" s="11"/>
      <c r="M440" s="11"/>
      <c r="N440" s="11"/>
      <c r="O440" s="11"/>
      <c r="P440" s="11"/>
      <c r="Q440" s="11"/>
      <c r="R440" s="11"/>
      <c r="U440" s="11"/>
    </row>
    <row r="441" spans="2:21">
      <c r="B441" s="11"/>
      <c r="C441" s="11"/>
      <c r="D441" s="11"/>
      <c r="E441" s="11"/>
      <c r="F441" s="11"/>
      <c r="G441" s="11"/>
      <c r="H441" s="11"/>
      <c r="I441" s="11"/>
      <c r="J441" s="11"/>
      <c r="K441" s="11"/>
      <c r="L441" s="11"/>
      <c r="M441" s="11"/>
      <c r="N441" s="11"/>
      <c r="O441" s="11"/>
      <c r="P441" s="11"/>
      <c r="Q441" s="11"/>
      <c r="R441" s="11"/>
      <c r="U441" s="11"/>
    </row>
    <row r="442" spans="2:21">
      <c r="B442" s="11"/>
      <c r="C442" s="11"/>
      <c r="D442" s="11"/>
      <c r="E442" s="11"/>
      <c r="F442" s="11"/>
      <c r="G442" s="11"/>
      <c r="H442" s="11"/>
      <c r="I442" s="11"/>
      <c r="J442" s="11"/>
      <c r="K442" s="11"/>
      <c r="L442" s="11"/>
      <c r="M442" s="11"/>
      <c r="N442" s="11"/>
      <c r="O442" s="11"/>
      <c r="P442" s="11"/>
      <c r="Q442" s="11"/>
      <c r="R442" s="11"/>
      <c r="U442" s="11"/>
    </row>
    <row r="443" spans="2:21">
      <c r="B443" s="11"/>
      <c r="C443" s="11"/>
      <c r="D443" s="11"/>
      <c r="E443" s="11"/>
      <c r="F443" s="11"/>
      <c r="G443" s="11"/>
      <c r="H443" s="11"/>
      <c r="I443" s="11"/>
      <c r="J443" s="11"/>
      <c r="K443" s="11"/>
      <c r="L443" s="11"/>
      <c r="M443" s="11"/>
      <c r="N443" s="11"/>
      <c r="O443" s="11"/>
      <c r="P443" s="11"/>
      <c r="Q443" s="11"/>
      <c r="R443" s="11"/>
      <c r="U443" s="11"/>
    </row>
    <row r="444" spans="2:21">
      <c r="B444" s="11"/>
      <c r="C444" s="11"/>
      <c r="D444" s="11"/>
      <c r="E444" s="11"/>
      <c r="F444" s="11"/>
      <c r="G444" s="11"/>
      <c r="H444" s="11"/>
      <c r="I444" s="11"/>
      <c r="J444" s="11"/>
      <c r="K444" s="11"/>
      <c r="L444" s="11"/>
      <c r="M444" s="11"/>
      <c r="N444" s="11"/>
      <c r="O444" s="11"/>
      <c r="P444" s="11"/>
      <c r="Q444" s="11"/>
      <c r="R444" s="11"/>
      <c r="U444" s="11"/>
    </row>
    <row r="445" spans="2:21">
      <c r="B445" s="11"/>
      <c r="C445" s="11"/>
      <c r="D445" s="11"/>
      <c r="E445" s="11"/>
      <c r="F445" s="11"/>
      <c r="G445" s="11"/>
      <c r="H445" s="11"/>
      <c r="I445" s="11"/>
      <c r="J445" s="11"/>
      <c r="K445" s="11"/>
      <c r="L445" s="11"/>
      <c r="M445" s="11"/>
      <c r="N445" s="11"/>
      <c r="O445" s="11"/>
      <c r="P445" s="11"/>
      <c r="Q445" s="11"/>
      <c r="R445" s="11"/>
      <c r="U445" s="11"/>
    </row>
    <row r="446" spans="2:21">
      <c r="B446" s="11"/>
      <c r="C446" s="11"/>
      <c r="D446" s="11"/>
      <c r="E446" s="11"/>
      <c r="F446" s="11"/>
      <c r="G446" s="11"/>
      <c r="H446" s="11"/>
      <c r="I446" s="11"/>
      <c r="J446" s="11"/>
      <c r="K446" s="11"/>
      <c r="L446" s="11"/>
      <c r="M446" s="11"/>
      <c r="N446" s="11"/>
      <c r="O446" s="11"/>
      <c r="P446" s="11"/>
      <c r="Q446" s="11"/>
      <c r="R446" s="11"/>
      <c r="U446" s="11"/>
    </row>
    <row r="447" spans="2:21">
      <c r="B447" s="11"/>
      <c r="C447" s="11"/>
      <c r="D447" s="11"/>
      <c r="E447" s="11"/>
      <c r="F447" s="11"/>
      <c r="G447" s="11"/>
      <c r="H447" s="11"/>
      <c r="I447" s="11"/>
      <c r="J447" s="11"/>
      <c r="K447" s="11"/>
      <c r="L447" s="11"/>
      <c r="M447" s="11"/>
      <c r="N447" s="11"/>
      <c r="O447" s="11"/>
      <c r="P447" s="11"/>
      <c r="Q447" s="11"/>
      <c r="R447" s="11"/>
      <c r="U447" s="11"/>
    </row>
    <row r="448" spans="2:21">
      <c r="B448" s="11"/>
      <c r="C448" s="11"/>
      <c r="D448" s="11"/>
      <c r="E448" s="11"/>
      <c r="F448" s="11"/>
      <c r="G448" s="11"/>
      <c r="H448" s="11"/>
      <c r="I448" s="11"/>
      <c r="J448" s="11"/>
      <c r="K448" s="11"/>
      <c r="L448" s="11"/>
      <c r="M448" s="11"/>
      <c r="N448" s="11"/>
      <c r="O448" s="11"/>
      <c r="P448" s="11"/>
      <c r="Q448" s="11"/>
      <c r="R448" s="11"/>
      <c r="U448" s="11"/>
    </row>
    <row r="449" spans="2:21">
      <c r="B449" s="11"/>
      <c r="C449" s="11"/>
      <c r="D449" s="11"/>
      <c r="E449" s="11"/>
      <c r="F449" s="11"/>
      <c r="G449" s="11"/>
      <c r="H449" s="11"/>
      <c r="I449" s="11"/>
      <c r="J449" s="11"/>
      <c r="K449" s="11"/>
      <c r="L449" s="11"/>
      <c r="M449" s="11"/>
      <c r="N449" s="11"/>
      <c r="O449" s="11"/>
      <c r="P449" s="11"/>
      <c r="Q449" s="11"/>
      <c r="R449" s="11"/>
      <c r="U449" s="11"/>
    </row>
    <row r="450" spans="2:21">
      <c r="B450" s="11"/>
      <c r="C450" s="11"/>
      <c r="D450" s="11"/>
      <c r="E450" s="11"/>
      <c r="F450" s="11"/>
      <c r="G450" s="11"/>
      <c r="H450" s="11"/>
      <c r="I450" s="11"/>
      <c r="J450" s="11"/>
      <c r="K450" s="11"/>
      <c r="L450" s="11"/>
      <c r="M450" s="11"/>
      <c r="N450" s="11"/>
      <c r="O450" s="11"/>
      <c r="P450" s="11"/>
      <c r="Q450" s="11"/>
      <c r="R450" s="11"/>
      <c r="U450" s="11"/>
    </row>
    <row r="451" spans="2:21">
      <c r="B451" s="11"/>
      <c r="C451" s="11"/>
      <c r="D451" s="11"/>
      <c r="E451" s="11"/>
      <c r="F451" s="11"/>
      <c r="G451" s="11"/>
      <c r="H451" s="11"/>
      <c r="I451" s="11"/>
      <c r="J451" s="11"/>
      <c r="K451" s="11"/>
      <c r="L451" s="11"/>
      <c r="M451" s="11"/>
      <c r="N451" s="11"/>
      <c r="O451" s="11"/>
      <c r="P451" s="11"/>
      <c r="Q451" s="11"/>
      <c r="R451" s="11"/>
      <c r="U451" s="11"/>
    </row>
    <row r="452" spans="2:21">
      <c r="B452" s="11"/>
      <c r="C452" s="11"/>
      <c r="D452" s="11"/>
      <c r="E452" s="11"/>
      <c r="F452" s="11"/>
      <c r="G452" s="11"/>
      <c r="H452" s="11"/>
      <c r="I452" s="11"/>
      <c r="J452" s="11"/>
      <c r="K452" s="11"/>
      <c r="L452" s="11"/>
      <c r="M452" s="11"/>
      <c r="N452" s="11"/>
      <c r="O452" s="11"/>
      <c r="P452" s="11"/>
      <c r="Q452" s="11"/>
      <c r="R452" s="11"/>
      <c r="U452" s="11"/>
    </row>
    <row r="453" spans="2:21">
      <c r="B453" s="11"/>
      <c r="C453" s="11"/>
      <c r="D453" s="11"/>
      <c r="E453" s="11"/>
      <c r="F453" s="11"/>
      <c r="G453" s="11"/>
      <c r="H453" s="11"/>
      <c r="I453" s="11"/>
      <c r="J453" s="11"/>
      <c r="K453" s="11"/>
      <c r="L453" s="11"/>
      <c r="M453" s="11"/>
      <c r="N453" s="11"/>
      <c r="O453" s="11"/>
      <c r="P453" s="11"/>
      <c r="Q453" s="11"/>
      <c r="R453" s="11"/>
      <c r="U453" s="11"/>
    </row>
    <row r="454" spans="2:21">
      <c r="B454" s="11"/>
      <c r="C454" s="11"/>
      <c r="D454" s="11"/>
      <c r="E454" s="11"/>
      <c r="F454" s="11"/>
      <c r="G454" s="11"/>
      <c r="H454" s="11"/>
      <c r="I454" s="11"/>
      <c r="J454" s="11"/>
      <c r="K454" s="11"/>
      <c r="L454" s="11"/>
      <c r="M454" s="11"/>
      <c r="N454" s="11"/>
      <c r="O454" s="11"/>
      <c r="P454" s="11"/>
      <c r="Q454" s="11"/>
      <c r="R454" s="11"/>
      <c r="U454" s="11"/>
    </row>
    <row r="455" spans="2:21">
      <c r="B455" s="11"/>
      <c r="C455" s="11"/>
      <c r="D455" s="11"/>
      <c r="E455" s="11"/>
      <c r="F455" s="11"/>
      <c r="G455" s="11"/>
      <c r="H455" s="11"/>
      <c r="I455" s="11"/>
      <c r="J455" s="11"/>
      <c r="K455" s="11"/>
      <c r="L455" s="11"/>
      <c r="M455" s="11"/>
      <c r="N455" s="11"/>
      <c r="O455" s="11"/>
      <c r="P455" s="11"/>
      <c r="Q455" s="11"/>
      <c r="R455" s="11"/>
      <c r="U455" s="11"/>
    </row>
    <row r="456" spans="2:21">
      <c r="B456" s="11"/>
      <c r="C456" s="11"/>
      <c r="D456" s="11"/>
      <c r="E456" s="11"/>
      <c r="F456" s="11"/>
      <c r="G456" s="11"/>
      <c r="H456" s="11"/>
      <c r="I456" s="11"/>
      <c r="J456" s="11"/>
      <c r="K456" s="11"/>
      <c r="L456" s="11"/>
      <c r="M456" s="11"/>
      <c r="N456" s="11"/>
      <c r="O456" s="11"/>
      <c r="P456" s="11"/>
      <c r="Q456" s="11"/>
      <c r="R456" s="11"/>
      <c r="U456" s="11"/>
    </row>
    <row r="457" spans="2:21">
      <c r="B457" s="11"/>
      <c r="C457" s="11"/>
      <c r="D457" s="11"/>
      <c r="E457" s="11"/>
      <c r="F457" s="11"/>
      <c r="G457" s="11"/>
      <c r="H457" s="11"/>
      <c r="I457" s="11"/>
      <c r="J457" s="11"/>
      <c r="K457" s="11"/>
      <c r="L457" s="11"/>
      <c r="M457" s="11"/>
      <c r="N457" s="11"/>
      <c r="O457" s="11"/>
      <c r="P457" s="11"/>
      <c r="Q457" s="11"/>
      <c r="R457" s="11"/>
      <c r="U457" s="11"/>
    </row>
    <row r="458" spans="2:21">
      <c r="B458" s="11"/>
      <c r="C458" s="11"/>
      <c r="D458" s="11"/>
      <c r="E458" s="11"/>
      <c r="F458" s="11"/>
      <c r="G458" s="11"/>
      <c r="H458" s="11"/>
      <c r="I458" s="11"/>
      <c r="J458" s="11"/>
      <c r="K458" s="11"/>
      <c r="L458" s="11"/>
      <c r="M458" s="11"/>
      <c r="N458" s="11"/>
      <c r="O458" s="11"/>
      <c r="P458" s="11"/>
      <c r="Q458" s="11"/>
      <c r="R458" s="11"/>
      <c r="U458" s="11"/>
    </row>
    <row r="459" spans="2:21">
      <c r="B459" s="11"/>
      <c r="C459" s="11"/>
      <c r="D459" s="11"/>
      <c r="E459" s="11"/>
      <c r="F459" s="11"/>
      <c r="G459" s="11"/>
      <c r="H459" s="11"/>
      <c r="I459" s="11"/>
      <c r="J459" s="11"/>
      <c r="K459" s="11"/>
      <c r="L459" s="11"/>
      <c r="M459" s="11"/>
      <c r="N459" s="11"/>
      <c r="O459" s="11"/>
      <c r="P459" s="11"/>
      <c r="Q459" s="11"/>
      <c r="R459" s="11"/>
      <c r="U459" s="11"/>
    </row>
    <row r="460" spans="2:21">
      <c r="B460" s="11"/>
      <c r="C460" s="11"/>
      <c r="D460" s="11"/>
      <c r="E460" s="11"/>
      <c r="F460" s="11"/>
      <c r="G460" s="11"/>
      <c r="H460" s="11"/>
      <c r="I460" s="11"/>
      <c r="J460" s="11"/>
      <c r="K460" s="11"/>
      <c r="L460" s="11"/>
      <c r="M460" s="11"/>
      <c r="N460" s="11"/>
      <c r="O460" s="11"/>
      <c r="P460" s="11"/>
      <c r="Q460" s="11"/>
      <c r="R460" s="11"/>
      <c r="U460" s="11"/>
    </row>
    <row r="461" spans="2:21">
      <c r="B461" s="11"/>
      <c r="C461" s="11"/>
      <c r="D461" s="11"/>
      <c r="E461" s="11"/>
      <c r="F461" s="11"/>
      <c r="G461" s="11"/>
      <c r="H461" s="11"/>
      <c r="I461" s="11"/>
      <c r="J461" s="11"/>
      <c r="K461" s="11"/>
      <c r="L461" s="11"/>
      <c r="M461" s="11"/>
      <c r="N461" s="11"/>
      <c r="O461" s="11"/>
      <c r="P461" s="11"/>
      <c r="Q461" s="11"/>
      <c r="R461" s="11"/>
      <c r="U461" s="11"/>
    </row>
    <row r="462" spans="2:21">
      <c r="B462" s="11"/>
      <c r="C462" s="11"/>
      <c r="D462" s="11"/>
      <c r="E462" s="11"/>
      <c r="F462" s="11"/>
      <c r="G462" s="11"/>
      <c r="H462" s="11"/>
      <c r="I462" s="11"/>
      <c r="J462" s="11"/>
      <c r="K462" s="11"/>
      <c r="L462" s="11"/>
      <c r="M462" s="11"/>
      <c r="N462" s="11"/>
      <c r="O462" s="11"/>
      <c r="P462" s="11"/>
      <c r="Q462" s="11"/>
      <c r="R462" s="11"/>
      <c r="U462" s="11"/>
    </row>
    <row r="463" spans="2:21">
      <c r="B463" s="11"/>
      <c r="C463" s="11"/>
      <c r="D463" s="11"/>
      <c r="E463" s="11"/>
      <c r="F463" s="11"/>
      <c r="G463" s="11"/>
      <c r="H463" s="11"/>
      <c r="I463" s="11"/>
      <c r="J463" s="11"/>
      <c r="K463" s="11"/>
      <c r="L463" s="11"/>
      <c r="M463" s="11"/>
      <c r="N463" s="11"/>
      <c r="O463" s="11"/>
      <c r="P463" s="11"/>
      <c r="Q463" s="11"/>
      <c r="R463" s="11"/>
      <c r="U463" s="11"/>
    </row>
    <row r="464" spans="2:21">
      <c r="B464" s="11"/>
      <c r="C464" s="11"/>
      <c r="D464" s="11"/>
      <c r="E464" s="11"/>
      <c r="F464" s="11"/>
      <c r="G464" s="11"/>
      <c r="H464" s="11"/>
      <c r="I464" s="11"/>
      <c r="J464" s="11"/>
      <c r="K464" s="11"/>
      <c r="L464" s="11"/>
      <c r="M464" s="11"/>
      <c r="N464" s="11"/>
      <c r="O464" s="11"/>
      <c r="P464" s="11"/>
      <c r="Q464" s="11"/>
      <c r="R464" s="11"/>
      <c r="U464" s="11"/>
    </row>
    <row r="465" spans="2:21">
      <c r="B465" s="11"/>
      <c r="C465" s="11"/>
      <c r="D465" s="11"/>
      <c r="E465" s="11"/>
      <c r="F465" s="11"/>
      <c r="G465" s="11"/>
      <c r="H465" s="11"/>
      <c r="I465" s="11"/>
      <c r="J465" s="11"/>
      <c r="K465" s="11"/>
      <c r="L465" s="11"/>
      <c r="M465" s="11"/>
      <c r="N465" s="11"/>
      <c r="O465" s="11"/>
      <c r="P465" s="11"/>
      <c r="Q465" s="11"/>
      <c r="R465" s="11"/>
      <c r="U465" s="11"/>
    </row>
    <row r="466" spans="2:21">
      <c r="B466" s="11"/>
      <c r="C466" s="11"/>
      <c r="D466" s="11"/>
      <c r="E466" s="11"/>
      <c r="F466" s="11"/>
      <c r="G466" s="11"/>
      <c r="H466" s="11"/>
      <c r="I466" s="11"/>
      <c r="J466" s="11"/>
      <c r="K466" s="11"/>
      <c r="L466" s="11"/>
      <c r="M466" s="11"/>
      <c r="N466" s="11"/>
      <c r="O466" s="11"/>
      <c r="P466" s="11"/>
      <c r="Q466" s="11"/>
      <c r="R466" s="11"/>
      <c r="U466" s="11"/>
    </row>
    <row r="467" spans="2:21">
      <c r="B467" s="11"/>
      <c r="C467" s="11"/>
      <c r="D467" s="11"/>
      <c r="E467" s="11"/>
      <c r="F467" s="11"/>
      <c r="G467" s="11"/>
      <c r="H467" s="11"/>
      <c r="I467" s="11"/>
      <c r="J467" s="11"/>
      <c r="K467" s="11"/>
      <c r="L467" s="11"/>
      <c r="M467" s="11"/>
      <c r="N467" s="11"/>
      <c r="O467" s="11"/>
      <c r="P467" s="11"/>
      <c r="Q467" s="11"/>
      <c r="R467" s="11"/>
      <c r="U467" s="11"/>
    </row>
    <row r="468" spans="2:21">
      <c r="B468" s="11"/>
      <c r="C468" s="11"/>
      <c r="D468" s="11"/>
      <c r="E468" s="11"/>
      <c r="F468" s="11"/>
      <c r="G468" s="11"/>
      <c r="H468" s="11"/>
      <c r="I468" s="11"/>
      <c r="J468" s="11"/>
      <c r="K468" s="11"/>
      <c r="L468" s="11"/>
      <c r="M468" s="11"/>
      <c r="N468" s="11"/>
      <c r="O468" s="11"/>
      <c r="P468" s="11"/>
      <c r="Q468" s="11"/>
      <c r="R468" s="11"/>
      <c r="U468" s="11"/>
    </row>
    <row r="469" spans="2:21">
      <c r="B469" s="11"/>
      <c r="C469" s="11"/>
      <c r="D469" s="11"/>
      <c r="E469" s="11"/>
      <c r="F469" s="11"/>
      <c r="G469" s="11"/>
      <c r="H469" s="11"/>
      <c r="I469" s="11"/>
      <c r="J469" s="11"/>
      <c r="K469" s="11"/>
      <c r="L469" s="11"/>
      <c r="M469" s="11"/>
      <c r="N469" s="11"/>
      <c r="O469" s="11"/>
      <c r="P469" s="11"/>
      <c r="Q469" s="11"/>
      <c r="R469" s="11"/>
      <c r="U469" s="11"/>
    </row>
    <row r="470" spans="2:21">
      <c r="B470" s="11"/>
      <c r="C470" s="11"/>
      <c r="D470" s="11"/>
      <c r="E470" s="11"/>
      <c r="F470" s="11"/>
      <c r="G470" s="11"/>
      <c r="H470" s="11"/>
      <c r="I470" s="11"/>
      <c r="J470" s="11"/>
      <c r="K470" s="11"/>
      <c r="L470" s="11"/>
      <c r="M470" s="11"/>
      <c r="N470" s="11"/>
      <c r="O470" s="11"/>
      <c r="P470" s="11"/>
      <c r="Q470" s="11"/>
      <c r="R470" s="11"/>
      <c r="U470" s="11"/>
    </row>
    <row r="471" spans="2:21">
      <c r="B471" s="11"/>
      <c r="C471" s="11"/>
      <c r="D471" s="11"/>
      <c r="E471" s="11"/>
      <c r="F471" s="11"/>
      <c r="G471" s="11"/>
      <c r="H471" s="11"/>
      <c r="I471" s="11"/>
      <c r="J471" s="11"/>
      <c r="K471" s="11"/>
      <c r="L471" s="11"/>
      <c r="M471" s="11"/>
      <c r="N471" s="11"/>
      <c r="O471" s="11"/>
      <c r="P471" s="11"/>
      <c r="Q471" s="11"/>
      <c r="R471" s="11"/>
      <c r="U471" s="11"/>
    </row>
    <row r="472" spans="2:21">
      <c r="B472" s="11"/>
      <c r="C472" s="11"/>
      <c r="D472" s="11"/>
      <c r="E472" s="11"/>
      <c r="F472" s="11"/>
      <c r="G472" s="11"/>
      <c r="H472" s="11"/>
      <c r="I472" s="11"/>
      <c r="J472" s="11"/>
      <c r="K472" s="11"/>
      <c r="L472" s="11"/>
      <c r="M472" s="11"/>
      <c r="N472" s="11"/>
      <c r="O472" s="11"/>
      <c r="P472" s="11"/>
      <c r="Q472" s="11"/>
      <c r="R472" s="11"/>
      <c r="U472" s="11"/>
    </row>
    <row r="473" spans="2:21">
      <c r="B473" s="11"/>
      <c r="C473" s="11"/>
      <c r="D473" s="11"/>
      <c r="E473" s="11"/>
      <c r="F473" s="11"/>
      <c r="G473" s="11"/>
      <c r="H473" s="11"/>
      <c r="I473" s="11"/>
      <c r="J473" s="11"/>
      <c r="K473" s="11"/>
      <c r="L473" s="11"/>
      <c r="M473" s="11"/>
      <c r="N473" s="11"/>
      <c r="O473" s="11"/>
      <c r="P473" s="11"/>
      <c r="Q473" s="11"/>
      <c r="R473" s="11"/>
      <c r="U473" s="11"/>
    </row>
    <row r="474" spans="2:21">
      <c r="B474" s="11"/>
      <c r="C474" s="11"/>
      <c r="D474" s="11"/>
      <c r="E474" s="11"/>
      <c r="F474" s="11"/>
      <c r="G474" s="11"/>
      <c r="H474" s="11"/>
      <c r="I474" s="11"/>
      <c r="J474" s="11"/>
      <c r="K474" s="11"/>
      <c r="L474" s="11"/>
      <c r="M474" s="11"/>
      <c r="N474" s="11"/>
      <c r="O474" s="11"/>
      <c r="P474" s="11"/>
      <c r="Q474" s="11"/>
      <c r="R474" s="11"/>
      <c r="U474" s="11"/>
    </row>
    <row r="475" spans="2:21">
      <c r="B475" s="11"/>
      <c r="C475" s="11"/>
      <c r="D475" s="11"/>
      <c r="E475" s="11"/>
      <c r="F475" s="11"/>
      <c r="G475" s="11"/>
      <c r="H475" s="11"/>
      <c r="I475" s="11"/>
      <c r="J475" s="11"/>
      <c r="K475" s="11"/>
      <c r="L475" s="11"/>
      <c r="M475" s="11"/>
      <c r="N475" s="11"/>
      <c r="O475" s="11"/>
      <c r="P475" s="11"/>
      <c r="Q475" s="11"/>
      <c r="R475" s="11"/>
      <c r="U475" s="11"/>
    </row>
    <row r="476" spans="2:21">
      <c r="B476" s="11"/>
      <c r="C476" s="11"/>
      <c r="D476" s="11"/>
      <c r="E476" s="11"/>
      <c r="F476" s="11"/>
      <c r="G476" s="11"/>
      <c r="H476" s="11"/>
      <c r="I476" s="11"/>
      <c r="J476" s="11"/>
      <c r="K476" s="11"/>
      <c r="L476" s="11"/>
      <c r="M476" s="11"/>
      <c r="N476" s="11"/>
      <c r="O476" s="11"/>
      <c r="P476" s="11"/>
      <c r="Q476" s="11"/>
      <c r="R476" s="11"/>
      <c r="U476" s="11"/>
    </row>
    <row r="477" spans="2:21">
      <c r="B477" s="11"/>
      <c r="C477" s="11"/>
      <c r="D477" s="11"/>
      <c r="E477" s="11"/>
      <c r="F477" s="11"/>
      <c r="G477" s="11"/>
      <c r="H477" s="11"/>
      <c r="I477" s="11"/>
      <c r="J477" s="11"/>
      <c r="K477" s="11"/>
      <c r="L477" s="11"/>
      <c r="M477" s="11"/>
      <c r="N477" s="11"/>
      <c r="O477" s="11"/>
      <c r="P477" s="11"/>
      <c r="Q477" s="11"/>
      <c r="R477" s="11"/>
      <c r="U477" s="11"/>
    </row>
    <row r="478" spans="2:21">
      <c r="B478" s="11"/>
      <c r="C478" s="11"/>
      <c r="D478" s="11"/>
      <c r="E478" s="11"/>
      <c r="F478" s="11"/>
      <c r="G478" s="11"/>
      <c r="H478" s="11"/>
      <c r="I478" s="11"/>
      <c r="J478" s="11"/>
      <c r="K478" s="11"/>
      <c r="L478" s="11"/>
      <c r="M478" s="11"/>
      <c r="N478" s="11"/>
      <c r="O478" s="11"/>
      <c r="P478" s="11"/>
      <c r="Q478" s="11"/>
      <c r="R478" s="11"/>
      <c r="U478" s="11"/>
    </row>
    <row r="479" spans="2:21">
      <c r="B479" s="11"/>
      <c r="C479" s="11"/>
      <c r="D479" s="11"/>
      <c r="E479" s="11"/>
      <c r="F479" s="11"/>
      <c r="G479" s="11"/>
      <c r="H479" s="11"/>
      <c r="I479" s="11"/>
      <c r="J479" s="11"/>
      <c r="K479" s="11"/>
      <c r="L479" s="11"/>
      <c r="M479" s="11"/>
      <c r="N479" s="11"/>
      <c r="O479" s="11"/>
      <c r="P479" s="11"/>
      <c r="Q479" s="11"/>
      <c r="R479" s="11"/>
      <c r="U479" s="11"/>
    </row>
    <row r="480" spans="2:21">
      <c r="B480" s="11"/>
      <c r="C480" s="11"/>
      <c r="D480" s="11"/>
      <c r="E480" s="11"/>
      <c r="F480" s="11"/>
      <c r="G480" s="11"/>
      <c r="H480" s="11"/>
      <c r="I480" s="11"/>
      <c r="J480" s="11"/>
      <c r="K480" s="11"/>
      <c r="L480" s="11"/>
      <c r="M480" s="11"/>
      <c r="N480" s="11"/>
      <c r="O480" s="11"/>
      <c r="P480" s="11"/>
      <c r="Q480" s="11"/>
      <c r="R480" s="11"/>
      <c r="U480" s="11"/>
    </row>
    <row r="481" spans="2:21">
      <c r="B481" s="11"/>
      <c r="C481" s="11"/>
      <c r="D481" s="11"/>
      <c r="E481" s="11"/>
      <c r="F481" s="11"/>
      <c r="G481" s="11"/>
      <c r="H481" s="11"/>
      <c r="I481" s="11"/>
      <c r="J481" s="11"/>
      <c r="K481" s="11"/>
      <c r="L481" s="11"/>
      <c r="M481" s="11"/>
      <c r="N481" s="11"/>
      <c r="O481" s="11"/>
      <c r="P481" s="11"/>
      <c r="Q481" s="11"/>
      <c r="R481" s="11"/>
      <c r="U481" s="11"/>
    </row>
    <row r="482" spans="2:21">
      <c r="B482" s="11"/>
      <c r="C482" s="11"/>
      <c r="D482" s="11"/>
      <c r="E482" s="11"/>
      <c r="F482" s="11"/>
      <c r="G482" s="11"/>
      <c r="H482" s="11"/>
      <c r="I482" s="11"/>
      <c r="J482" s="11"/>
      <c r="K482" s="11"/>
      <c r="L482" s="11"/>
      <c r="M482" s="11"/>
      <c r="N482" s="11"/>
      <c r="O482" s="11"/>
      <c r="P482" s="11"/>
      <c r="Q482" s="11"/>
      <c r="R482" s="11"/>
      <c r="U482" s="11"/>
    </row>
    <row r="483" spans="2:21">
      <c r="B483" s="11"/>
      <c r="C483" s="11"/>
      <c r="D483" s="11"/>
      <c r="E483" s="11"/>
      <c r="F483" s="11"/>
      <c r="G483" s="11"/>
      <c r="H483" s="11"/>
      <c r="I483" s="11"/>
      <c r="J483" s="11"/>
      <c r="K483" s="11"/>
      <c r="L483" s="11"/>
      <c r="M483" s="11"/>
      <c r="N483" s="11"/>
      <c r="O483" s="11"/>
      <c r="P483" s="11"/>
      <c r="Q483" s="11"/>
      <c r="R483" s="11"/>
      <c r="U483" s="11"/>
    </row>
    <row r="484" spans="2:21">
      <c r="B484" s="11"/>
      <c r="C484" s="11"/>
      <c r="D484" s="11"/>
      <c r="E484" s="11"/>
      <c r="F484" s="11"/>
      <c r="G484" s="11"/>
      <c r="H484" s="11"/>
      <c r="I484" s="11"/>
      <c r="J484" s="11"/>
      <c r="K484" s="11"/>
      <c r="L484" s="11"/>
      <c r="M484" s="11"/>
      <c r="N484" s="11"/>
      <c r="O484" s="11"/>
      <c r="P484" s="11"/>
      <c r="Q484" s="11"/>
      <c r="R484" s="11"/>
      <c r="U484" s="11"/>
    </row>
    <row r="485" spans="2:21">
      <c r="B485" s="11"/>
      <c r="C485" s="11"/>
      <c r="D485" s="11"/>
      <c r="E485" s="11"/>
      <c r="F485" s="11"/>
      <c r="G485" s="11"/>
      <c r="H485" s="11"/>
      <c r="I485" s="11"/>
      <c r="J485" s="11"/>
      <c r="K485" s="11"/>
      <c r="L485" s="11"/>
      <c r="M485" s="11"/>
      <c r="N485" s="11"/>
      <c r="O485" s="11"/>
      <c r="P485" s="11"/>
      <c r="Q485" s="11"/>
      <c r="R485" s="11"/>
      <c r="U485" s="11"/>
    </row>
    <row r="486" spans="2:21">
      <c r="B486" s="11"/>
      <c r="C486" s="11"/>
      <c r="D486" s="11"/>
      <c r="E486" s="11"/>
      <c r="F486" s="11"/>
      <c r="G486" s="11"/>
      <c r="H486" s="11"/>
      <c r="I486" s="11"/>
      <c r="J486" s="11"/>
      <c r="K486" s="11"/>
      <c r="L486" s="11"/>
      <c r="M486" s="11"/>
      <c r="N486" s="11"/>
      <c r="O486" s="11"/>
      <c r="P486" s="11"/>
      <c r="Q486" s="11"/>
      <c r="R486" s="11"/>
      <c r="U486" s="11"/>
    </row>
    <row r="487" spans="2:21">
      <c r="B487" s="11"/>
      <c r="C487" s="11"/>
      <c r="D487" s="11"/>
      <c r="E487" s="11"/>
      <c r="F487" s="11"/>
      <c r="G487" s="11"/>
      <c r="H487" s="11"/>
      <c r="I487" s="11"/>
      <c r="J487" s="11"/>
      <c r="K487" s="11"/>
      <c r="L487" s="11"/>
      <c r="M487" s="11"/>
      <c r="N487" s="11"/>
      <c r="O487" s="11"/>
      <c r="P487" s="11"/>
      <c r="Q487" s="11"/>
      <c r="R487" s="11"/>
      <c r="U487" s="11"/>
    </row>
    <row r="488" spans="2:21">
      <c r="B488" s="11"/>
      <c r="C488" s="11"/>
      <c r="D488" s="11"/>
      <c r="E488" s="11"/>
      <c r="F488" s="11"/>
      <c r="G488" s="11"/>
      <c r="H488" s="11"/>
      <c r="I488" s="11"/>
      <c r="J488" s="11"/>
      <c r="K488" s="11"/>
      <c r="L488" s="11"/>
      <c r="M488" s="11"/>
      <c r="N488" s="11"/>
      <c r="O488" s="11"/>
      <c r="P488" s="11"/>
      <c r="Q488" s="11"/>
      <c r="R488" s="11"/>
      <c r="U488" s="11"/>
    </row>
    <row r="489" spans="2:21">
      <c r="B489" s="11"/>
      <c r="C489" s="11"/>
      <c r="D489" s="11"/>
      <c r="E489" s="11"/>
      <c r="F489" s="11"/>
      <c r="G489" s="11"/>
      <c r="H489" s="11"/>
      <c r="I489" s="11"/>
      <c r="J489" s="11"/>
      <c r="K489" s="11"/>
      <c r="L489" s="11"/>
      <c r="M489" s="11"/>
      <c r="N489" s="11"/>
      <c r="O489" s="11"/>
      <c r="P489" s="11"/>
      <c r="Q489" s="11"/>
      <c r="R489" s="11"/>
      <c r="U489" s="11"/>
    </row>
    <row r="490" spans="2:21">
      <c r="B490" s="11"/>
      <c r="C490" s="11"/>
      <c r="D490" s="11"/>
      <c r="E490" s="11"/>
      <c r="F490" s="11"/>
      <c r="G490" s="11"/>
      <c r="H490" s="11"/>
      <c r="I490" s="11"/>
      <c r="J490" s="11"/>
      <c r="K490" s="11"/>
      <c r="L490" s="11"/>
      <c r="M490" s="11"/>
      <c r="N490" s="11"/>
      <c r="O490" s="11"/>
      <c r="P490" s="11"/>
      <c r="Q490" s="11"/>
      <c r="R490" s="11"/>
      <c r="U490" s="11"/>
    </row>
    <row r="491" spans="2:21">
      <c r="B491" s="11"/>
      <c r="C491" s="11"/>
      <c r="D491" s="11"/>
      <c r="E491" s="11"/>
      <c r="F491" s="11"/>
      <c r="G491" s="11"/>
      <c r="H491" s="11"/>
      <c r="I491" s="11"/>
      <c r="J491" s="11"/>
      <c r="K491" s="11"/>
      <c r="L491" s="11"/>
      <c r="M491" s="11"/>
      <c r="N491" s="11"/>
      <c r="O491" s="11"/>
      <c r="P491" s="11"/>
      <c r="Q491" s="11"/>
      <c r="R491" s="11"/>
      <c r="U491" s="11"/>
    </row>
    <row r="492" spans="2:21">
      <c r="B492" s="11"/>
      <c r="C492" s="11"/>
      <c r="D492" s="11"/>
      <c r="E492" s="11"/>
      <c r="F492" s="11"/>
      <c r="G492" s="11"/>
      <c r="H492" s="11"/>
      <c r="I492" s="11"/>
      <c r="J492" s="11"/>
      <c r="K492" s="11"/>
      <c r="L492" s="11"/>
      <c r="M492" s="11"/>
      <c r="N492" s="11"/>
      <c r="O492" s="11"/>
      <c r="P492" s="11"/>
      <c r="Q492" s="11"/>
      <c r="R492" s="11"/>
      <c r="U492" s="11"/>
    </row>
    <row r="493" spans="2:21">
      <c r="B493" s="11"/>
      <c r="C493" s="11"/>
      <c r="D493" s="11"/>
      <c r="E493" s="11"/>
      <c r="F493" s="11"/>
      <c r="G493" s="11"/>
      <c r="H493" s="11"/>
      <c r="I493" s="11"/>
      <c r="J493" s="11"/>
      <c r="K493" s="11"/>
      <c r="L493" s="11"/>
      <c r="M493" s="11"/>
      <c r="N493" s="11"/>
      <c r="O493" s="11"/>
      <c r="P493" s="11"/>
      <c r="Q493" s="11"/>
      <c r="R493" s="11"/>
      <c r="U493" s="11"/>
    </row>
    <row r="494" spans="2:21">
      <c r="B494" s="11"/>
      <c r="C494" s="11"/>
      <c r="D494" s="11"/>
      <c r="E494" s="11"/>
      <c r="F494" s="11"/>
      <c r="G494" s="11"/>
      <c r="H494" s="11"/>
      <c r="I494" s="11"/>
      <c r="J494" s="11"/>
      <c r="K494" s="11"/>
      <c r="L494" s="11"/>
      <c r="M494" s="11"/>
      <c r="N494" s="11"/>
      <c r="O494" s="11"/>
      <c r="P494" s="11"/>
      <c r="Q494" s="11"/>
      <c r="R494" s="11"/>
      <c r="U494" s="11"/>
    </row>
    <row r="495" spans="2:21">
      <c r="B495" s="11"/>
      <c r="C495" s="11"/>
      <c r="D495" s="11"/>
      <c r="E495" s="11"/>
      <c r="F495" s="11"/>
      <c r="G495" s="11"/>
      <c r="H495" s="11"/>
      <c r="I495" s="11"/>
      <c r="J495" s="11"/>
      <c r="K495" s="11"/>
      <c r="L495" s="11"/>
      <c r="M495" s="11"/>
      <c r="N495" s="11"/>
      <c r="O495" s="11"/>
      <c r="P495" s="11"/>
      <c r="Q495" s="11"/>
      <c r="R495" s="11"/>
      <c r="U495" s="11"/>
    </row>
    <row r="496" spans="2:21">
      <c r="B496" s="11"/>
      <c r="C496" s="11"/>
      <c r="D496" s="11"/>
      <c r="E496" s="11"/>
      <c r="F496" s="11"/>
      <c r="G496" s="11"/>
      <c r="H496" s="11"/>
      <c r="I496" s="11"/>
      <c r="J496" s="11"/>
      <c r="K496" s="11"/>
      <c r="L496" s="11"/>
      <c r="M496" s="11"/>
      <c r="N496" s="11"/>
      <c r="O496" s="11"/>
      <c r="P496" s="11"/>
      <c r="Q496" s="11"/>
      <c r="R496" s="11"/>
      <c r="U496" s="11"/>
    </row>
    <row r="497" spans="2:21">
      <c r="B497" s="11"/>
      <c r="C497" s="11"/>
      <c r="D497" s="11"/>
      <c r="E497" s="11"/>
      <c r="F497" s="11"/>
      <c r="G497" s="11"/>
      <c r="H497" s="11"/>
      <c r="I497" s="11"/>
      <c r="J497" s="11"/>
      <c r="K497" s="11"/>
      <c r="L497" s="11"/>
      <c r="M497" s="11"/>
      <c r="N497" s="11"/>
      <c r="O497" s="11"/>
      <c r="P497" s="11"/>
      <c r="Q497" s="11"/>
      <c r="R497" s="11"/>
      <c r="U497" s="11"/>
    </row>
    <row r="498" spans="2:21">
      <c r="B498" s="11"/>
      <c r="C498" s="11"/>
      <c r="D498" s="11"/>
      <c r="E498" s="11"/>
      <c r="F498" s="11"/>
      <c r="G498" s="11"/>
      <c r="H498" s="11"/>
      <c r="I498" s="11"/>
      <c r="J498" s="11"/>
      <c r="K498" s="11"/>
      <c r="L498" s="11"/>
      <c r="M498" s="11"/>
      <c r="N498" s="11"/>
      <c r="O498" s="11"/>
      <c r="P498" s="11"/>
      <c r="Q498" s="11"/>
      <c r="R498" s="11"/>
      <c r="U498" s="11"/>
    </row>
    <row r="499" spans="2:21">
      <c r="B499" s="11"/>
      <c r="C499" s="11"/>
      <c r="D499" s="11"/>
      <c r="E499" s="11"/>
      <c r="F499" s="11"/>
      <c r="G499" s="11"/>
      <c r="H499" s="11"/>
      <c r="I499" s="11"/>
      <c r="J499" s="11"/>
      <c r="K499" s="11"/>
      <c r="L499" s="11"/>
      <c r="M499" s="11"/>
      <c r="N499" s="11"/>
      <c r="O499" s="11"/>
      <c r="P499" s="11"/>
      <c r="Q499" s="11"/>
      <c r="R499" s="11"/>
      <c r="U499" s="11"/>
    </row>
    <row r="500" spans="2:21">
      <c r="B500" s="11"/>
      <c r="C500" s="11"/>
      <c r="D500" s="11"/>
      <c r="E500" s="11"/>
      <c r="F500" s="11"/>
      <c r="G500" s="11"/>
      <c r="H500" s="11"/>
      <c r="I500" s="11"/>
      <c r="J500" s="11"/>
      <c r="K500" s="11"/>
      <c r="L500" s="11"/>
      <c r="M500" s="11"/>
      <c r="N500" s="11"/>
      <c r="O500" s="11"/>
      <c r="P500" s="11"/>
      <c r="Q500" s="11"/>
      <c r="R500" s="11"/>
      <c r="U500" s="11"/>
    </row>
    <row r="501" spans="2:21">
      <c r="B501" s="11"/>
      <c r="C501" s="11"/>
      <c r="D501" s="11"/>
      <c r="E501" s="11"/>
      <c r="F501" s="11"/>
      <c r="G501" s="11"/>
      <c r="H501" s="11"/>
      <c r="I501" s="11"/>
      <c r="J501" s="11"/>
      <c r="K501" s="11"/>
      <c r="L501" s="11"/>
      <c r="M501" s="11"/>
      <c r="N501" s="11"/>
      <c r="O501" s="11"/>
      <c r="P501" s="11"/>
      <c r="Q501" s="11"/>
      <c r="R501" s="11"/>
      <c r="U501" s="11"/>
    </row>
    <row r="502" spans="2:21">
      <c r="B502" s="11"/>
      <c r="C502" s="11"/>
      <c r="D502" s="11"/>
      <c r="E502" s="11"/>
      <c r="F502" s="11"/>
      <c r="G502" s="11"/>
      <c r="H502" s="11"/>
      <c r="I502" s="11"/>
      <c r="J502" s="11"/>
      <c r="K502" s="11"/>
      <c r="L502" s="11"/>
      <c r="M502" s="11"/>
      <c r="N502" s="11"/>
      <c r="O502" s="11"/>
      <c r="P502" s="11"/>
      <c r="Q502" s="11"/>
      <c r="R502" s="11"/>
      <c r="U502" s="11"/>
    </row>
    <row r="503" spans="2:21">
      <c r="B503" s="11"/>
      <c r="C503" s="11"/>
      <c r="D503" s="11"/>
      <c r="E503" s="11"/>
      <c r="F503" s="11"/>
      <c r="G503" s="11"/>
      <c r="H503" s="11"/>
      <c r="I503" s="11"/>
      <c r="J503" s="11"/>
      <c r="K503" s="11"/>
      <c r="L503" s="11"/>
      <c r="M503" s="11"/>
      <c r="N503" s="11"/>
      <c r="O503" s="11"/>
      <c r="P503" s="11"/>
      <c r="Q503" s="11"/>
      <c r="R503" s="11"/>
      <c r="U503" s="11"/>
    </row>
    <row r="504" spans="2:21">
      <c r="B504" s="11"/>
      <c r="C504" s="11"/>
      <c r="D504" s="11"/>
      <c r="E504" s="11"/>
      <c r="F504" s="11"/>
      <c r="G504" s="11"/>
      <c r="H504" s="11"/>
      <c r="I504" s="11"/>
      <c r="J504" s="11"/>
      <c r="K504" s="11"/>
      <c r="L504" s="11"/>
      <c r="M504" s="11"/>
      <c r="N504" s="11"/>
      <c r="O504" s="11"/>
      <c r="P504" s="11"/>
      <c r="Q504" s="11"/>
      <c r="R504" s="11"/>
      <c r="U504" s="11"/>
    </row>
    <row r="505" spans="2:21">
      <c r="B505" s="11"/>
      <c r="C505" s="11"/>
      <c r="D505" s="11"/>
      <c r="E505" s="11"/>
      <c r="F505" s="11"/>
      <c r="G505" s="11"/>
      <c r="H505" s="11"/>
      <c r="I505" s="11"/>
      <c r="J505" s="11"/>
      <c r="K505" s="11"/>
      <c r="L505" s="11"/>
      <c r="M505" s="11"/>
      <c r="N505" s="11"/>
      <c r="O505" s="11"/>
      <c r="P505" s="11"/>
      <c r="Q505" s="11"/>
      <c r="R505" s="11"/>
      <c r="U505" s="11"/>
    </row>
    <row r="506" spans="2:21">
      <c r="B506" s="11"/>
      <c r="C506" s="11"/>
      <c r="D506" s="11"/>
      <c r="E506" s="11"/>
      <c r="F506" s="11"/>
      <c r="G506" s="11"/>
      <c r="H506" s="11"/>
      <c r="I506" s="11"/>
      <c r="J506" s="11"/>
      <c r="K506" s="11"/>
      <c r="L506" s="11"/>
      <c r="M506" s="11"/>
      <c r="N506" s="11"/>
      <c r="O506" s="11"/>
      <c r="P506" s="11"/>
      <c r="Q506" s="11"/>
      <c r="R506" s="11"/>
      <c r="U506" s="11"/>
    </row>
    <row r="507" spans="2:21">
      <c r="B507" s="11"/>
      <c r="C507" s="11"/>
      <c r="D507" s="11"/>
      <c r="E507" s="11"/>
      <c r="F507" s="11"/>
      <c r="G507" s="11"/>
      <c r="H507" s="11"/>
      <c r="I507" s="11"/>
      <c r="J507" s="11"/>
      <c r="K507" s="11"/>
      <c r="L507" s="11"/>
      <c r="M507" s="11"/>
      <c r="N507" s="11"/>
      <c r="O507" s="11"/>
      <c r="P507" s="11"/>
      <c r="Q507" s="11"/>
      <c r="R507" s="11"/>
      <c r="U507" s="11"/>
    </row>
    <row r="508" spans="2:21">
      <c r="B508" s="11"/>
      <c r="C508" s="11"/>
      <c r="D508" s="11"/>
      <c r="E508" s="11"/>
      <c r="F508" s="11"/>
      <c r="G508" s="11"/>
      <c r="H508" s="11"/>
      <c r="I508" s="11"/>
      <c r="J508" s="11"/>
      <c r="K508" s="11"/>
      <c r="L508" s="11"/>
      <c r="M508" s="11"/>
      <c r="N508" s="11"/>
      <c r="O508" s="11"/>
      <c r="P508" s="11"/>
      <c r="Q508" s="11"/>
      <c r="R508" s="11"/>
      <c r="U508" s="11"/>
    </row>
    <row r="509" spans="2:21">
      <c r="B509" s="11"/>
      <c r="C509" s="11"/>
      <c r="D509" s="11"/>
      <c r="E509" s="11"/>
      <c r="F509" s="11"/>
      <c r="G509" s="11"/>
      <c r="H509" s="11"/>
      <c r="I509" s="11"/>
      <c r="J509" s="11"/>
      <c r="K509" s="11"/>
      <c r="L509" s="11"/>
      <c r="M509" s="11"/>
      <c r="N509" s="11"/>
      <c r="O509" s="11"/>
      <c r="P509" s="11"/>
      <c r="Q509" s="11"/>
      <c r="R509" s="11"/>
      <c r="U509" s="11"/>
    </row>
    <row r="510" spans="2:21">
      <c r="B510" s="11"/>
      <c r="C510" s="11"/>
      <c r="D510" s="11"/>
      <c r="E510" s="11"/>
      <c r="F510" s="11"/>
      <c r="G510" s="11"/>
      <c r="H510" s="11"/>
      <c r="I510" s="11"/>
      <c r="J510" s="11"/>
      <c r="K510" s="11"/>
      <c r="L510" s="11"/>
      <c r="M510" s="11"/>
      <c r="N510" s="11"/>
      <c r="O510" s="11"/>
      <c r="P510" s="11"/>
      <c r="Q510" s="11"/>
      <c r="R510" s="11"/>
      <c r="U510" s="11"/>
    </row>
    <row r="511" spans="2:21">
      <c r="B511" s="11"/>
      <c r="C511" s="11"/>
      <c r="D511" s="11"/>
      <c r="E511" s="11"/>
      <c r="F511" s="11"/>
      <c r="G511" s="11"/>
      <c r="H511" s="11"/>
      <c r="I511" s="11"/>
      <c r="J511" s="11"/>
      <c r="K511" s="11"/>
      <c r="L511" s="11"/>
      <c r="M511" s="11"/>
      <c r="N511" s="11"/>
      <c r="O511" s="11"/>
      <c r="P511" s="11"/>
      <c r="Q511" s="11"/>
      <c r="R511" s="11"/>
      <c r="U511" s="11"/>
    </row>
    <row r="512" spans="2:21">
      <c r="B512" s="11"/>
      <c r="C512" s="11"/>
      <c r="D512" s="11"/>
      <c r="E512" s="11"/>
      <c r="F512" s="11"/>
      <c r="G512" s="11"/>
      <c r="H512" s="11"/>
      <c r="I512" s="11"/>
      <c r="J512" s="11"/>
      <c r="K512" s="11"/>
      <c r="L512" s="11"/>
      <c r="M512" s="11"/>
      <c r="N512" s="11"/>
      <c r="O512" s="11"/>
      <c r="P512" s="11"/>
      <c r="Q512" s="11"/>
      <c r="R512" s="11"/>
      <c r="U512" s="11"/>
    </row>
    <row r="513" spans="2:21">
      <c r="B513" s="11"/>
      <c r="C513" s="11"/>
      <c r="D513" s="11"/>
      <c r="E513" s="11"/>
      <c r="F513" s="11"/>
      <c r="G513" s="11"/>
      <c r="H513" s="11"/>
      <c r="I513" s="11"/>
      <c r="J513" s="11"/>
      <c r="K513" s="11"/>
      <c r="L513" s="11"/>
      <c r="M513" s="11"/>
      <c r="N513" s="11"/>
      <c r="O513" s="11"/>
      <c r="P513" s="11"/>
      <c r="Q513" s="11"/>
      <c r="R513" s="11"/>
      <c r="U513" s="11"/>
    </row>
    <row r="514" spans="2:21">
      <c r="B514" s="11"/>
      <c r="C514" s="11"/>
      <c r="D514" s="11"/>
      <c r="E514" s="11"/>
      <c r="F514" s="11"/>
      <c r="G514" s="11"/>
      <c r="H514" s="11"/>
      <c r="I514" s="11"/>
      <c r="J514" s="11"/>
      <c r="K514" s="11"/>
      <c r="L514" s="11"/>
      <c r="M514" s="11"/>
      <c r="N514" s="11"/>
      <c r="O514" s="11"/>
      <c r="P514" s="11"/>
      <c r="Q514" s="11"/>
      <c r="R514" s="11"/>
      <c r="U514" s="11"/>
    </row>
    <row r="515" spans="2:21">
      <c r="B515" s="11"/>
      <c r="C515" s="11"/>
      <c r="D515" s="11"/>
      <c r="E515" s="11"/>
      <c r="F515" s="11"/>
      <c r="G515" s="11"/>
      <c r="H515" s="11"/>
      <c r="I515" s="11"/>
      <c r="J515" s="11"/>
      <c r="K515" s="11"/>
      <c r="L515" s="11"/>
      <c r="M515" s="11"/>
      <c r="N515" s="11"/>
      <c r="O515" s="11"/>
      <c r="P515" s="11"/>
      <c r="Q515" s="11"/>
      <c r="R515" s="11"/>
      <c r="U515" s="11"/>
    </row>
    <row r="516" spans="2:21">
      <c r="B516" s="11"/>
      <c r="C516" s="11"/>
      <c r="D516" s="11"/>
      <c r="E516" s="11"/>
      <c r="F516" s="11"/>
      <c r="G516" s="11"/>
      <c r="H516" s="11"/>
      <c r="I516" s="11"/>
      <c r="J516" s="11"/>
      <c r="K516" s="11"/>
      <c r="L516" s="11"/>
      <c r="M516" s="11"/>
      <c r="N516" s="11"/>
      <c r="O516" s="11"/>
      <c r="P516" s="11"/>
      <c r="Q516" s="11"/>
      <c r="R516" s="11"/>
      <c r="U516" s="11"/>
    </row>
    <row r="517" spans="2:21">
      <c r="B517" s="11"/>
      <c r="C517" s="11"/>
      <c r="D517" s="11"/>
      <c r="E517" s="11"/>
      <c r="F517" s="11"/>
      <c r="G517" s="11"/>
      <c r="H517" s="11"/>
      <c r="I517" s="11"/>
      <c r="J517" s="11"/>
      <c r="K517" s="11"/>
      <c r="L517" s="11"/>
      <c r="M517" s="11"/>
      <c r="N517" s="11"/>
      <c r="O517" s="11"/>
      <c r="P517" s="11"/>
      <c r="Q517" s="11"/>
      <c r="R517" s="11"/>
      <c r="U517" s="11"/>
    </row>
    <row r="518" spans="2:21">
      <c r="B518" s="11"/>
      <c r="C518" s="11"/>
      <c r="D518" s="11"/>
      <c r="E518" s="11"/>
      <c r="F518" s="11"/>
      <c r="G518" s="11"/>
      <c r="H518" s="11"/>
      <c r="I518" s="11"/>
      <c r="J518" s="11"/>
      <c r="K518" s="11"/>
      <c r="L518" s="11"/>
      <c r="M518" s="11"/>
      <c r="N518" s="11"/>
      <c r="O518" s="11"/>
      <c r="P518" s="11"/>
      <c r="Q518" s="11"/>
      <c r="R518" s="11"/>
      <c r="U518" s="11"/>
    </row>
    <row r="519" spans="2:21">
      <c r="B519" s="11"/>
      <c r="C519" s="11"/>
      <c r="D519" s="11"/>
      <c r="E519" s="11"/>
      <c r="F519" s="11"/>
      <c r="G519" s="11"/>
      <c r="H519" s="11"/>
      <c r="I519" s="11"/>
      <c r="J519" s="11"/>
      <c r="K519" s="11"/>
      <c r="L519" s="11"/>
      <c r="M519" s="11"/>
      <c r="N519" s="11"/>
      <c r="O519" s="11"/>
      <c r="P519" s="11"/>
      <c r="Q519" s="11"/>
      <c r="R519" s="11"/>
      <c r="U519" s="11"/>
    </row>
    <row r="520" spans="2:21">
      <c r="B520" s="11"/>
      <c r="C520" s="11"/>
      <c r="D520" s="11"/>
      <c r="E520" s="11"/>
      <c r="F520" s="11"/>
      <c r="G520" s="11"/>
      <c r="H520" s="11"/>
      <c r="I520" s="11"/>
      <c r="J520" s="11"/>
      <c r="K520" s="11"/>
      <c r="L520" s="11"/>
      <c r="M520" s="11"/>
      <c r="N520" s="11"/>
      <c r="O520" s="11"/>
      <c r="P520" s="11"/>
      <c r="Q520" s="11"/>
      <c r="R520" s="11"/>
      <c r="U520" s="11"/>
    </row>
    <row r="521" spans="2:21">
      <c r="B521" s="11"/>
      <c r="C521" s="11"/>
      <c r="D521" s="11"/>
      <c r="E521" s="11"/>
      <c r="F521" s="11"/>
      <c r="G521" s="11"/>
      <c r="H521" s="11"/>
      <c r="I521" s="11"/>
      <c r="J521" s="11"/>
      <c r="K521" s="11"/>
      <c r="L521" s="11"/>
      <c r="M521" s="11"/>
      <c r="N521" s="11"/>
      <c r="O521" s="11"/>
      <c r="P521" s="11"/>
      <c r="Q521" s="11"/>
      <c r="R521" s="11"/>
      <c r="U521" s="11"/>
    </row>
    <row r="522" spans="2:21">
      <c r="B522" s="11"/>
      <c r="C522" s="11"/>
      <c r="D522" s="11"/>
      <c r="E522" s="11"/>
      <c r="F522" s="11"/>
      <c r="G522" s="11"/>
      <c r="H522" s="11"/>
      <c r="I522" s="11"/>
      <c r="J522" s="11"/>
      <c r="K522" s="11"/>
      <c r="L522" s="11"/>
      <c r="M522" s="11"/>
      <c r="N522" s="11"/>
      <c r="O522" s="11"/>
      <c r="P522" s="11"/>
      <c r="Q522" s="11"/>
      <c r="R522" s="11"/>
      <c r="U522" s="11"/>
    </row>
    <row r="523" spans="2:21">
      <c r="B523" s="11"/>
      <c r="C523" s="11"/>
      <c r="D523" s="11"/>
      <c r="E523" s="11"/>
      <c r="F523" s="11"/>
      <c r="G523" s="11"/>
      <c r="H523" s="11"/>
      <c r="I523" s="11"/>
      <c r="J523" s="11"/>
      <c r="K523" s="11"/>
      <c r="L523" s="11"/>
      <c r="M523" s="11"/>
      <c r="N523" s="11"/>
      <c r="O523" s="11"/>
      <c r="P523" s="11"/>
      <c r="Q523" s="11"/>
      <c r="R523" s="11"/>
      <c r="U523" s="11"/>
    </row>
    <row r="524" spans="2:21">
      <c r="B524" s="11"/>
      <c r="C524" s="11"/>
      <c r="D524" s="11"/>
      <c r="E524" s="11"/>
      <c r="F524" s="11"/>
      <c r="G524" s="11"/>
      <c r="H524" s="11"/>
      <c r="I524" s="11"/>
      <c r="J524" s="11"/>
      <c r="K524" s="11"/>
      <c r="L524" s="11"/>
      <c r="M524" s="11"/>
      <c r="N524" s="11"/>
      <c r="O524" s="11"/>
      <c r="P524" s="11"/>
      <c r="Q524" s="11"/>
      <c r="R524" s="11"/>
      <c r="U524" s="11"/>
    </row>
    <row r="525" spans="2:21">
      <c r="B525" s="11"/>
      <c r="C525" s="11"/>
      <c r="D525" s="11"/>
      <c r="E525" s="11"/>
      <c r="F525" s="11"/>
      <c r="G525" s="11"/>
      <c r="H525" s="11"/>
      <c r="I525" s="11"/>
      <c r="J525" s="11"/>
      <c r="K525" s="11"/>
      <c r="L525" s="11"/>
      <c r="M525" s="11"/>
      <c r="N525" s="11"/>
      <c r="O525" s="11"/>
      <c r="P525" s="11"/>
      <c r="Q525" s="11"/>
      <c r="R525" s="11"/>
      <c r="U525" s="11"/>
    </row>
    <row r="526" spans="2:21">
      <c r="B526" s="11"/>
      <c r="C526" s="11"/>
      <c r="D526" s="11"/>
      <c r="E526" s="11"/>
      <c r="F526" s="11"/>
      <c r="G526" s="11"/>
      <c r="H526" s="11"/>
      <c r="I526" s="11"/>
      <c r="J526" s="11"/>
      <c r="K526" s="11"/>
      <c r="L526" s="11"/>
      <c r="M526" s="11"/>
      <c r="N526" s="11"/>
      <c r="O526" s="11"/>
      <c r="P526" s="11"/>
      <c r="Q526" s="11"/>
      <c r="R526" s="11"/>
      <c r="U526" s="11"/>
    </row>
    <row r="527" spans="2:21">
      <c r="B527" s="11"/>
      <c r="C527" s="11"/>
      <c r="D527" s="11"/>
      <c r="E527" s="11"/>
      <c r="F527" s="11"/>
      <c r="G527" s="11"/>
      <c r="H527" s="11"/>
      <c r="I527" s="11"/>
      <c r="J527" s="11"/>
      <c r="K527" s="11"/>
      <c r="L527" s="11"/>
      <c r="M527" s="11"/>
      <c r="N527" s="11"/>
      <c r="O527" s="11"/>
      <c r="P527" s="11"/>
      <c r="Q527" s="11"/>
      <c r="R527" s="11"/>
      <c r="U527" s="11"/>
    </row>
    <row r="528" spans="2:21">
      <c r="B528" s="11"/>
      <c r="C528" s="11"/>
      <c r="D528" s="11"/>
      <c r="E528" s="11"/>
      <c r="F528" s="11"/>
      <c r="G528" s="11"/>
      <c r="H528" s="11"/>
      <c r="I528" s="11"/>
      <c r="J528" s="11"/>
      <c r="K528" s="11"/>
      <c r="L528" s="11"/>
      <c r="M528" s="11"/>
      <c r="N528" s="11"/>
      <c r="O528" s="11"/>
      <c r="P528" s="11"/>
      <c r="Q528" s="11"/>
      <c r="R528" s="11"/>
      <c r="U528" s="11"/>
    </row>
    <row r="529" spans="2:21">
      <c r="B529" s="11"/>
      <c r="C529" s="11"/>
      <c r="D529" s="11"/>
      <c r="E529" s="11"/>
      <c r="F529" s="11"/>
      <c r="G529" s="11"/>
      <c r="H529" s="11"/>
      <c r="I529" s="11"/>
      <c r="J529" s="11"/>
      <c r="K529" s="11"/>
      <c r="L529" s="11"/>
      <c r="M529" s="11"/>
      <c r="N529" s="11"/>
      <c r="O529" s="11"/>
      <c r="P529" s="11"/>
      <c r="Q529" s="11"/>
      <c r="R529" s="11"/>
      <c r="U529" s="11"/>
    </row>
    <row r="530" spans="2:21">
      <c r="B530" s="11"/>
      <c r="C530" s="11"/>
      <c r="D530" s="11"/>
      <c r="E530" s="11"/>
      <c r="F530" s="11"/>
      <c r="G530" s="11"/>
      <c r="H530" s="11"/>
      <c r="I530" s="11"/>
      <c r="J530" s="11"/>
      <c r="K530" s="11"/>
      <c r="L530" s="11"/>
      <c r="M530" s="11"/>
      <c r="N530" s="11"/>
      <c r="O530" s="11"/>
      <c r="P530" s="11"/>
      <c r="Q530" s="11"/>
      <c r="R530" s="11"/>
      <c r="U530" s="11"/>
    </row>
    <row r="531" spans="2:21">
      <c r="B531" s="11"/>
      <c r="C531" s="11"/>
      <c r="D531" s="11"/>
      <c r="E531" s="11"/>
      <c r="F531" s="11"/>
      <c r="G531" s="11"/>
      <c r="H531" s="11"/>
      <c r="I531" s="11"/>
      <c r="J531" s="11"/>
      <c r="K531" s="11"/>
      <c r="L531" s="11"/>
      <c r="M531" s="11"/>
      <c r="N531" s="11"/>
      <c r="O531" s="11"/>
      <c r="P531" s="11"/>
      <c r="Q531" s="11"/>
      <c r="R531" s="11"/>
      <c r="U531" s="11"/>
    </row>
    <row r="532" spans="2:21">
      <c r="B532" s="11"/>
      <c r="C532" s="11"/>
      <c r="D532" s="11"/>
      <c r="E532" s="11"/>
      <c r="F532" s="11"/>
      <c r="G532" s="11"/>
      <c r="H532" s="11"/>
      <c r="I532" s="11"/>
      <c r="J532" s="11"/>
      <c r="K532" s="11"/>
      <c r="L532" s="11"/>
      <c r="M532" s="11"/>
      <c r="N532" s="11"/>
      <c r="O532" s="11"/>
      <c r="P532" s="11"/>
      <c r="Q532" s="11"/>
      <c r="R532" s="11"/>
      <c r="U532" s="11"/>
    </row>
    <row r="533" spans="2:21">
      <c r="B533" s="11"/>
      <c r="C533" s="11"/>
      <c r="D533" s="11"/>
      <c r="E533" s="11"/>
      <c r="F533" s="11"/>
      <c r="G533" s="11"/>
      <c r="H533" s="11"/>
      <c r="I533" s="11"/>
      <c r="J533" s="11"/>
      <c r="K533" s="11"/>
      <c r="L533" s="11"/>
      <c r="M533" s="11"/>
      <c r="N533" s="11"/>
      <c r="O533" s="11"/>
      <c r="P533" s="11"/>
      <c r="Q533" s="11"/>
      <c r="R533" s="11"/>
      <c r="U533" s="11"/>
    </row>
    <row r="534" spans="2:21">
      <c r="B534" s="11"/>
      <c r="C534" s="11"/>
      <c r="D534" s="11"/>
      <c r="E534" s="11"/>
      <c r="F534" s="11"/>
      <c r="G534" s="11"/>
      <c r="H534" s="11"/>
      <c r="I534" s="11"/>
      <c r="J534" s="11"/>
      <c r="K534" s="11"/>
      <c r="L534" s="11"/>
      <c r="M534" s="11"/>
      <c r="N534" s="11"/>
      <c r="O534" s="11"/>
      <c r="P534" s="11"/>
      <c r="Q534" s="11"/>
      <c r="R534" s="11"/>
      <c r="U534" s="11"/>
    </row>
    <row r="535" spans="2:21">
      <c r="B535" s="11"/>
      <c r="C535" s="11"/>
      <c r="D535" s="11"/>
      <c r="E535" s="11"/>
      <c r="F535" s="11"/>
      <c r="G535" s="11"/>
      <c r="H535" s="11"/>
      <c r="I535" s="11"/>
      <c r="J535" s="11"/>
      <c r="K535" s="11"/>
      <c r="L535" s="11"/>
      <c r="M535" s="11"/>
      <c r="N535" s="11"/>
      <c r="O535" s="11"/>
      <c r="P535" s="11"/>
      <c r="Q535" s="11"/>
      <c r="R535" s="11"/>
      <c r="U535" s="11"/>
    </row>
    <row r="536" spans="2:21">
      <c r="B536" s="11"/>
      <c r="C536" s="11"/>
      <c r="D536" s="11"/>
      <c r="E536" s="11"/>
      <c r="F536" s="11"/>
      <c r="G536" s="11"/>
      <c r="H536" s="11"/>
      <c r="I536" s="11"/>
      <c r="J536" s="11"/>
      <c r="K536" s="11"/>
      <c r="L536" s="11"/>
      <c r="M536" s="11"/>
      <c r="N536" s="11"/>
      <c r="O536" s="11"/>
      <c r="P536" s="11"/>
      <c r="Q536" s="11"/>
      <c r="R536" s="11"/>
      <c r="U536" s="11"/>
    </row>
    <row r="537" spans="2:21">
      <c r="B537" s="11"/>
      <c r="C537" s="11"/>
      <c r="D537" s="11"/>
      <c r="E537" s="11"/>
      <c r="F537" s="11"/>
      <c r="G537" s="11"/>
      <c r="H537" s="11"/>
      <c r="I537" s="11"/>
      <c r="J537" s="11"/>
      <c r="K537" s="11"/>
      <c r="L537" s="11"/>
      <c r="M537" s="11"/>
      <c r="N537" s="11"/>
      <c r="O537" s="11"/>
      <c r="P537" s="11"/>
      <c r="Q537" s="11"/>
      <c r="R537" s="11"/>
      <c r="U537" s="11"/>
    </row>
    <row r="538" spans="2:21">
      <c r="B538" s="11"/>
      <c r="C538" s="11"/>
      <c r="D538" s="11"/>
      <c r="E538" s="11"/>
      <c r="F538" s="11"/>
      <c r="G538" s="11"/>
      <c r="H538" s="11"/>
      <c r="I538" s="11"/>
      <c r="J538" s="11"/>
      <c r="K538" s="11"/>
      <c r="L538" s="11"/>
      <c r="M538" s="11"/>
      <c r="N538" s="11"/>
      <c r="O538" s="11"/>
      <c r="P538" s="11"/>
      <c r="Q538" s="11"/>
      <c r="R538" s="11"/>
      <c r="U538" s="11"/>
    </row>
    <row r="539" spans="2:21">
      <c r="B539" s="11"/>
      <c r="C539" s="11"/>
      <c r="D539" s="11"/>
      <c r="E539" s="11"/>
      <c r="F539" s="11"/>
      <c r="G539" s="11"/>
      <c r="H539" s="11"/>
      <c r="I539" s="11"/>
      <c r="J539" s="11"/>
      <c r="K539" s="11"/>
      <c r="L539" s="11"/>
      <c r="M539" s="11"/>
      <c r="N539" s="11"/>
      <c r="O539" s="11"/>
      <c r="P539" s="11"/>
      <c r="Q539" s="11"/>
      <c r="R539" s="11"/>
      <c r="U539" s="11"/>
    </row>
    <row r="540" spans="2:21">
      <c r="B540" s="11"/>
      <c r="C540" s="11"/>
      <c r="D540" s="11"/>
      <c r="E540" s="11"/>
      <c r="F540" s="11"/>
      <c r="G540" s="11"/>
      <c r="H540" s="11"/>
      <c r="I540" s="11"/>
      <c r="J540" s="11"/>
      <c r="K540" s="11"/>
      <c r="L540" s="11"/>
      <c r="M540" s="11"/>
      <c r="N540" s="11"/>
      <c r="O540" s="11"/>
      <c r="P540" s="11"/>
      <c r="Q540" s="11"/>
      <c r="R540" s="11"/>
      <c r="U540" s="11"/>
    </row>
    <row r="541" spans="2:21">
      <c r="B541" s="11"/>
      <c r="C541" s="11"/>
      <c r="D541" s="11"/>
      <c r="E541" s="11"/>
      <c r="F541" s="11"/>
      <c r="G541" s="11"/>
      <c r="H541" s="11"/>
      <c r="I541" s="11"/>
      <c r="J541" s="11"/>
      <c r="K541" s="11"/>
      <c r="L541" s="11"/>
      <c r="M541" s="11"/>
      <c r="N541" s="11"/>
      <c r="O541" s="11"/>
      <c r="P541" s="11"/>
      <c r="Q541" s="11"/>
      <c r="R541" s="11"/>
      <c r="U541" s="11"/>
    </row>
    <row r="542" spans="2:21">
      <c r="B542" s="11"/>
      <c r="C542" s="11"/>
      <c r="D542" s="11"/>
      <c r="E542" s="11"/>
      <c r="F542" s="11"/>
      <c r="G542" s="11"/>
      <c r="H542" s="11"/>
      <c r="I542" s="11"/>
      <c r="J542" s="11"/>
      <c r="K542" s="11"/>
      <c r="L542" s="11"/>
      <c r="M542" s="11"/>
      <c r="N542" s="11"/>
      <c r="O542" s="11"/>
      <c r="P542" s="11"/>
      <c r="Q542" s="11"/>
      <c r="R542" s="11"/>
      <c r="U542" s="11"/>
    </row>
    <row r="543" spans="2:21">
      <c r="B543" s="11"/>
      <c r="C543" s="11"/>
      <c r="D543" s="11"/>
      <c r="E543" s="11"/>
      <c r="F543" s="11"/>
      <c r="G543" s="11"/>
      <c r="H543" s="11"/>
      <c r="I543" s="11"/>
      <c r="J543" s="11"/>
      <c r="K543" s="11"/>
      <c r="L543" s="11"/>
      <c r="M543" s="11"/>
      <c r="N543" s="11"/>
      <c r="O543" s="11"/>
      <c r="P543" s="11"/>
      <c r="Q543" s="11"/>
      <c r="R543" s="11"/>
      <c r="U543" s="11"/>
    </row>
    <row r="544" spans="2:21">
      <c r="B544" s="11"/>
      <c r="C544" s="11"/>
      <c r="D544" s="11"/>
      <c r="E544" s="11"/>
      <c r="F544" s="11"/>
      <c r="G544" s="11"/>
      <c r="H544" s="11"/>
      <c r="I544" s="11"/>
      <c r="J544" s="11"/>
      <c r="K544" s="11"/>
      <c r="L544" s="11"/>
      <c r="M544" s="11"/>
      <c r="N544" s="11"/>
      <c r="O544" s="11"/>
      <c r="P544" s="11"/>
      <c r="Q544" s="11"/>
      <c r="R544" s="11"/>
      <c r="U544" s="11"/>
    </row>
    <row r="545" spans="2:21">
      <c r="B545" s="11"/>
      <c r="C545" s="11"/>
      <c r="D545" s="11"/>
      <c r="E545" s="11"/>
      <c r="F545" s="11"/>
      <c r="G545" s="11"/>
      <c r="H545" s="11"/>
      <c r="I545" s="11"/>
      <c r="J545" s="11"/>
      <c r="K545" s="11"/>
      <c r="L545" s="11"/>
      <c r="M545" s="11"/>
      <c r="N545" s="11"/>
      <c r="O545" s="11"/>
      <c r="P545" s="11"/>
      <c r="Q545" s="11"/>
      <c r="R545" s="11"/>
      <c r="U545" s="11"/>
    </row>
    <row r="546" spans="2:21">
      <c r="B546" s="11"/>
      <c r="C546" s="11"/>
      <c r="D546" s="11"/>
      <c r="E546" s="11"/>
      <c r="F546" s="11"/>
      <c r="G546" s="11"/>
      <c r="H546" s="11"/>
      <c r="I546" s="11"/>
      <c r="J546" s="11"/>
      <c r="K546" s="11"/>
      <c r="L546" s="11"/>
      <c r="M546" s="11"/>
      <c r="N546" s="11"/>
      <c r="O546" s="11"/>
      <c r="P546" s="11"/>
      <c r="Q546" s="11"/>
      <c r="R546" s="11"/>
      <c r="U546" s="11"/>
    </row>
    <row r="547" spans="2:21">
      <c r="B547" s="11"/>
      <c r="C547" s="11"/>
      <c r="D547" s="11"/>
      <c r="E547" s="11"/>
      <c r="F547" s="11"/>
      <c r="G547" s="11"/>
      <c r="H547" s="11"/>
      <c r="I547" s="11"/>
      <c r="J547" s="11"/>
      <c r="K547" s="11"/>
      <c r="L547" s="11"/>
      <c r="M547" s="11"/>
      <c r="N547" s="11"/>
      <c r="O547" s="11"/>
      <c r="P547" s="11"/>
      <c r="Q547" s="11"/>
      <c r="R547" s="11"/>
      <c r="U547" s="11"/>
    </row>
    <row r="548" spans="2:21">
      <c r="B548" s="11"/>
      <c r="C548" s="11"/>
      <c r="D548" s="11"/>
      <c r="E548" s="11"/>
      <c r="F548" s="11"/>
      <c r="G548" s="11"/>
      <c r="H548" s="11"/>
      <c r="I548" s="11"/>
      <c r="J548" s="11"/>
      <c r="K548" s="11"/>
      <c r="L548" s="11"/>
      <c r="M548" s="11"/>
      <c r="N548" s="11"/>
      <c r="O548" s="11"/>
      <c r="P548" s="11"/>
      <c r="Q548" s="11"/>
      <c r="R548" s="11"/>
      <c r="U548" s="11"/>
    </row>
    <row r="549" spans="2:21">
      <c r="B549" s="11"/>
      <c r="C549" s="11"/>
      <c r="D549" s="11"/>
      <c r="E549" s="11"/>
      <c r="F549" s="11"/>
      <c r="G549" s="11"/>
      <c r="H549" s="11"/>
      <c r="I549" s="11"/>
      <c r="J549" s="11"/>
      <c r="K549" s="11"/>
      <c r="L549" s="11"/>
      <c r="M549" s="11"/>
      <c r="N549" s="11"/>
      <c r="O549" s="11"/>
      <c r="P549" s="11"/>
      <c r="Q549" s="11"/>
      <c r="R549" s="11"/>
      <c r="U549" s="11"/>
    </row>
    <row r="550" spans="2:21">
      <c r="B550" s="11"/>
      <c r="C550" s="11"/>
      <c r="D550" s="11"/>
      <c r="E550" s="11"/>
      <c r="F550" s="11"/>
      <c r="G550" s="11"/>
      <c r="H550" s="11"/>
      <c r="I550" s="11"/>
      <c r="J550" s="11"/>
      <c r="K550" s="11"/>
      <c r="L550" s="11"/>
      <c r="M550" s="11"/>
      <c r="N550" s="11"/>
      <c r="O550" s="11"/>
      <c r="P550" s="11"/>
      <c r="Q550" s="11"/>
      <c r="R550" s="11"/>
      <c r="U550" s="11"/>
    </row>
    <row r="551" spans="2:21">
      <c r="B551" s="11"/>
      <c r="C551" s="11"/>
      <c r="D551" s="11"/>
      <c r="E551" s="11"/>
      <c r="F551" s="11"/>
      <c r="G551" s="11"/>
      <c r="H551" s="11"/>
      <c r="I551" s="11"/>
      <c r="J551" s="11"/>
      <c r="K551" s="11"/>
      <c r="L551" s="11"/>
      <c r="M551" s="11"/>
      <c r="N551" s="11"/>
      <c r="O551" s="11"/>
      <c r="P551" s="11"/>
      <c r="Q551" s="11"/>
      <c r="R551" s="11"/>
      <c r="U551" s="11"/>
    </row>
    <row r="552" spans="2:21">
      <c r="B552" s="11"/>
      <c r="C552" s="11"/>
      <c r="D552" s="11"/>
      <c r="E552" s="11"/>
      <c r="F552" s="11"/>
      <c r="G552" s="11"/>
      <c r="H552" s="11"/>
      <c r="I552" s="11"/>
      <c r="J552" s="11"/>
      <c r="K552" s="11"/>
      <c r="L552" s="11"/>
      <c r="M552" s="11"/>
      <c r="N552" s="11"/>
      <c r="O552" s="11"/>
      <c r="P552" s="11"/>
      <c r="Q552" s="11"/>
      <c r="R552" s="11"/>
      <c r="U552" s="11"/>
    </row>
    <row r="553" spans="2:21">
      <c r="B553" s="11"/>
      <c r="C553" s="11"/>
      <c r="D553" s="11"/>
      <c r="E553" s="11"/>
      <c r="F553" s="11"/>
      <c r="G553" s="11"/>
      <c r="H553" s="11"/>
      <c r="I553" s="11"/>
      <c r="J553" s="11"/>
      <c r="K553" s="11"/>
      <c r="L553" s="11"/>
      <c r="M553" s="11"/>
      <c r="N553" s="11"/>
      <c r="O553" s="11"/>
      <c r="P553" s="11"/>
      <c r="Q553" s="11"/>
      <c r="R553" s="11"/>
      <c r="U553" s="11"/>
    </row>
    <row r="554" spans="2:21">
      <c r="B554" s="11"/>
      <c r="C554" s="11"/>
      <c r="D554" s="11"/>
      <c r="E554" s="11"/>
      <c r="F554" s="11"/>
      <c r="G554" s="11"/>
      <c r="H554" s="11"/>
      <c r="I554" s="11"/>
      <c r="J554" s="11"/>
      <c r="K554" s="11"/>
      <c r="L554" s="11"/>
      <c r="M554" s="11"/>
      <c r="N554" s="11"/>
      <c r="O554" s="11"/>
      <c r="P554" s="11"/>
      <c r="Q554" s="11"/>
      <c r="R554" s="11"/>
      <c r="U554" s="11"/>
    </row>
    <row r="555" spans="2:21">
      <c r="B555" s="11"/>
      <c r="C555" s="11"/>
      <c r="D555" s="11"/>
      <c r="E555" s="11"/>
      <c r="F555" s="11"/>
      <c r="G555" s="11"/>
      <c r="H555" s="11"/>
      <c r="I555" s="11"/>
      <c r="J555" s="11"/>
      <c r="K555" s="11"/>
      <c r="L555" s="11"/>
      <c r="M555" s="11"/>
      <c r="N555" s="11"/>
      <c r="O555" s="11"/>
      <c r="P555" s="11"/>
      <c r="Q555" s="11"/>
      <c r="R555" s="11"/>
      <c r="U555" s="11"/>
    </row>
    <row r="556" spans="2:21">
      <c r="B556" s="11"/>
      <c r="C556" s="11"/>
      <c r="D556" s="11"/>
      <c r="E556" s="11"/>
      <c r="F556" s="11"/>
      <c r="G556" s="11"/>
      <c r="H556" s="11"/>
      <c r="I556" s="11"/>
      <c r="J556" s="11"/>
      <c r="K556" s="11"/>
      <c r="L556" s="11"/>
      <c r="M556" s="11"/>
      <c r="N556" s="11"/>
      <c r="O556" s="11"/>
      <c r="P556" s="11"/>
      <c r="Q556" s="11"/>
      <c r="R556" s="11"/>
      <c r="U556" s="11"/>
    </row>
    <row r="557" spans="2:21">
      <c r="B557" s="11"/>
      <c r="C557" s="11"/>
      <c r="D557" s="11"/>
      <c r="E557" s="11"/>
      <c r="F557" s="11"/>
      <c r="G557" s="11"/>
      <c r="H557" s="11"/>
      <c r="I557" s="11"/>
      <c r="J557" s="11"/>
      <c r="K557" s="11"/>
      <c r="L557" s="11"/>
      <c r="M557" s="11"/>
      <c r="N557" s="11"/>
      <c r="O557" s="11"/>
      <c r="P557" s="11"/>
      <c r="Q557" s="11"/>
      <c r="R557" s="11"/>
      <c r="U557" s="11"/>
    </row>
    <row r="558" spans="2:21">
      <c r="B558" s="11"/>
      <c r="C558" s="11"/>
      <c r="D558" s="11"/>
      <c r="E558" s="11"/>
      <c r="F558" s="11"/>
      <c r="G558" s="11"/>
      <c r="H558" s="11"/>
      <c r="I558" s="11"/>
      <c r="J558" s="11"/>
      <c r="K558" s="11"/>
      <c r="L558" s="11"/>
      <c r="M558" s="11"/>
      <c r="N558" s="11"/>
      <c r="O558" s="11"/>
      <c r="P558" s="11"/>
      <c r="Q558" s="11"/>
      <c r="R558" s="11"/>
      <c r="U558" s="11"/>
    </row>
    <row r="559" spans="2:21">
      <c r="B559" s="11"/>
      <c r="C559" s="11"/>
      <c r="D559" s="11"/>
      <c r="E559" s="11"/>
      <c r="F559" s="11"/>
      <c r="G559" s="11"/>
      <c r="H559" s="11"/>
      <c r="I559" s="11"/>
      <c r="J559" s="11"/>
      <c r="K559" s="11"/>
      <c r="L559" s="11"/>
      <c r="M559" s="11"/>
      <c r="N559" s="11"/>
      <c r="O559" s="11"/>
      <c r="P559" s="11"/>
      <c r="Q559" s="11"/>
      <c r="R559" s="11"/>
      <c r="U559" s="11"/>
    </row>
    <row r="560" spans="2:21">
      <c r="B560" s="11"/>
      <c r="C560" s="11"/>
      <c r="D560" s="11"/>
      <c r="E560" s="11"/>
      <c r="F560" s="11"/>
      <c r="G560" s="11"/>
      <c r="H560" s="11"/>
      <c r="I560" s="11"/>
      <c r="J560" s="11"/>
      <c r="K560" s="11"/>
      <c r="L560" s="11"/>
      <c r="M560" s="11"/>
      <c r="N560" s="11"/>
      <c r="O560" s="11"/>
      <c r="P560" s="11"/>
      <c r="Q560" s="11"/>
      <c r="R560" s="11"/>
      <c r="U560" s="11"/>
    </row>
    <row r="561" spans="2:21">
      <c r="B561" s="11"/>
      <c r="C561" s="11"/>
      <c r="D561" s="11"/>
      <c r="E561" s="11"/>
      <c r="F561" s="11"/>
      <c r="G561" s="11"/>
      <c r="H561" s="11"/>
      <c r="I561" s="11"/>
      <c r="J561" s="11"/>
      <c r="K561" s="11"/>
      <c r="L561" s="11"/>
      <c r="M561" s="11"/>
      <c r="N561" s="11"/>
      <c r="O561" s="11"/>
      <c r="P561" s="11"/>
      <c r="Q561" s="11"/>
      <c r="R561" s="11"/>
      <c r="U561" s="11"/>
    </row>
    <row r="562" spans="2:21">
      <c r="B562" s="11"/>
      <c r="C562" s="11"/>
      <c r="D562" s="11"/>
      <c r="E562" s="11"/>
      <c r="F562" s="11"/>
      <c r="G562" s="11"/>
      <c r="H562" s="11"/>
      <c r="I562" s="11"/>
      <c r="J562" s="11"/>
      <c r="K562" s="11"/>
      <c r="L562" s="11"/>
      <c r="M562" s="11"/>
      <c r="N562" s="11"/>
      <c r="O562" s="11"/>
      <c r="P562" s="11"/>
      <c r="Q562" s="11"/>
      <c r="R562" s="11"/>
      <c r="U562" s="11"/>
    </row>
    <row r="563" spans="2:21">
      <c r="B563" s="11"/>
      <c r="C563" s="11"/>
      <c r="D563" s="11"/>
      <c r="E563" s="11"/>
      <c r="F563" s="11"/>
      <c r="G563" s="11"/>
      <c r="H563" s="11"/>
      <c r="I563" s="11"/>
      <c r="J563" s="11"/>
      <c r="K563" s="11"/>
      <c r="L563" s="11"/>
      <c r="M563" s="11"/>
      <c r="N563" s="11"/>
      <c r="O563" s="11"/>
      <c r="P563" s="11"/>
      <c r="Q563" s="11"/>
      <c r="R563" s="11"/>
      <c r="U563" s="11"/>
    </row>
    <row r="564" spans="2:21">
      <c r="B564" s="11"/>
      <c r="C564" s="11"/>
      <c r="D564" s="11"/>
      <c r="E564" s="11"/>
      <c r="F564" s="11"/>
      <c r="G564" s="11"/>
      <c r="H564" s="11"/>
      <c r="I564" s="11"/>
      <c r="J564" s="11"/>
      <c r="K564" s="11"/>
      <c r="L564" s="11"/>
      <c r="M564" s="11"/>
      <c r="N564" s="11"/>
      <c r="O564" s="11"/>
      <c r="P564" s="11"/>
      <c r="Q564" s="11"/>
      <c r="R564" s="11"/>
      <c r="U564" s="11"/>
    </row>
    <row r="565" spans="2:21">
      <c r="B565" s="11"/>
      <c r="C565" s="11"/>
      <c r="D565" s="11"/>
      <c r="E565" s="11"/>
      <c r="F565" s="11"/>
      <c r="G565" s="11"/>
      <c r="H565" s="11"/>
      <c r="I565" s="11"/>
      <c r="J565" s="11"/>
      <c r="K565" s="11"/>
      <c r="L565" s="11"/>
      <c r="M565" s="11"/>
      <c r="N565" s="11"/>
      <c r="O565" s="11"/>
      <c r="P565" s="11"/>
      <c r="Q565" s="11"/>
      <c r="R565" s="11"/>
      <c r="U565" s="11"/>
    </row>
    <row r="566" spans="2:21">
      <c r="B566" s="11"/>
      <c r="C566" s="11"/>
      <c r="D566" s="11"/>
      <c r="E566" s="11"/>
      <c r="F566" s="11"/>
      <c r="G566" s="11"/>
      <c r="H566" s="11"/>
      <c r="I566" s="11"/>
      <c r="J566" s="11"/>
      <c r="K566" s="11"/>
      <c r="L566" s="11"/>
      <c r="M566" s="11"/>
      <c r="N566" s="11"/>
      <c r="O566" s="11"/>
      <c r="P566" s="11"/>
      <c r="Q566" s="11"/>
      <c r="R566" s="11"/>
      <c r="U566" s="11"/>
    </row>
    <row r="567" spans="2:21">
      <c r="B567" s="11"/>
      <c r="C567" s="11"/>
      <c r="D567" s="11"/>
      <c r="E567" s="11"/>
      <c r="F567" s="11"/>
      <c r="G567" s="11"/>
      <c r="H567" s="11"/>
      <c r="I567" s="11"/>
      <c r="J567" s="11"/>
      <c r="K567" s="11"/>
      <c r="L567" s="11"/>
      <c r="M567" s="11"/>
      <c r="N567" s="11"/>
      <c r="O567" s="11"/>
      <c r="P567" s="11"/>
      <c r="Q567" s="11"/>
      <c r="R567" s="11"/>
      <c r="U567" s="11"/>
    </row>
    <row r="568" spans="2:21">
      <c r="B568" s="11"/>
      <c r="C568" s="11"/>
      <c r="D568" s="11"/>
      <c r="E568" s="11"/>
      <c r="F568" s="11"/>
      <c r="G568" s="11"/>
      <c r="H568" s="11"/>
      <c r="I568" s="11"/>
      <c r="J568" s="11"/>
      <c r="K568" s="11"/>
      <c r="L568" s="11"/>
      <c r="M568" s="11"/>
      <c r="N568" s="11"/>
      <c r="O568" s="11"/>
      <c r="P568" s="11"/>
      <c r="Q568" s="11"/>
      <c r="R568" s="11"/>
      <c r="U568" s="11"/>
    </row>
    <row r="569" spans="2:21">
      <c r="B569" s="11"/>
      <c r="C569" s="11"/>
      <c r="D569" s="11"/>
      <c r="E569" s="11"/>
      <c r="F569" s="11"/>
      <c r="G569" s="11"/>
      <c r="H569" s="11"/>
      <c r="I569" s="11"/>
      <c r="J569" s="11"/>
      <c r="K569" s="11"/>
      <c r="L569" s="11"/>
      <c r="M569" s="11"/>
      <c r="N569" s="11"/>
      <c r="O569" s="11"/>
      <c r="P569" s="11"/>
      <c r="Q569" s="11"/>
      <c r="R569" s="11"/>
      <c r="U569" s="11"/>
    </row>
    <row r="570" spans="2:21">
      <c r="B570" s="11"/>
      <c r="C570" s="11"/>
      <c r="D570" s="11"/>
      <c r="E570" s="11"/>
      <c r="F570" s="11"/>
      <c r="G570" s="11"/>
      <c r="H570" s="11"/>
      <c r="I570" s="11"/>
      <c r="J570" s="11"/>
      <c r="K570" s="11"/>
      <c r="L570" s="11"/>
      <c r="M570" s="11"/>
      <c r="N570" s="11"/>
      <c r="O570" s="11"/>
      <c r="P570" s="11"/>
      <c r="Q570" s="11"/>
      <c r="R570" s="11"/>
      <c r="U570" s="11"/>
    </row>
    <row r="571" spans="2:21">
      <c r="B571" s="11"/>
      <c r="C571" s="11"/>
      <c r="D571" s="11"/>
      <c r="E571" s="11"/>
      <c r="F571" s="11"/>
      <c r="G571" s="11"/>
      <c r="H571" s="11"/>
      <c r="I571" s="11"/>
      <c r="J571" s="11"/>
      <c r="K571" s="11"/>
      <c r="L571" s="11"/>
      <c r="M571" s="11"/>
      <c r="N571" s="11"/>
      <c r="O571" s="11"/>
      <c r="P571" s="11"/>
      <c r="Q571" s="11"/>
      <c r="R571" s="11"/>
      <c r="U571" s="11"/>
    </row>
    <row r="572" spans="2:21">
      <c r="B572" s="11"/>
      <c r="C572" s="11"/>
      <c r="D572" s="11"/>
      <c r="E572" s="11"/>
      <c r="F572" s="11"/>
      <c r="G572" s="11"/>
      <c r="H572" s="11"/>
      <c r="I572" s="11"/>
      <c r="J572" s="11"/>
      <c r="K572" s="11"/>
      <c r="L572" s="11"/>
      <c r="M572" s="11"/>
      <c r="N572" s="11"/>
      <c r="O572" s="11"/>
      <c r="P572" s="11"/>
      <c r="Q572" s="11"/>
      <c r="R572" s="11"/>
      <c r="U572" s="11"/>
    </row>
    <row r="573" spans="2:21">
      <c r="B573" s="11"/>
      <c r="C573" s="11"/>
      <c r="D573" s="11"/>
      <c r="E573" s="11"/>
      <c r="F573" s="11"/>
      <c r="G573" s="11"/>
      <c r="H573" s="11"/>
      <c r="I573" s="11"/>
      <c r="J573" s="11"/>
      <c r="K573" s="11"/>
      <c r="L573" s="11"/>
      <c r="M573" s="11"/>
      <c r="N573" s="11"/>
      <c r="O573" s="11"/>
      <c r="P573" s="11"/>
      <c r="Q573" s="11"/>
      <c r="R573" s="11"/>
      <c r="U573" s="11"/>
    </row>
    <row r="574" spans="2:21">
      <c r="B574" s="11"/>
      <c r="C574" s="11"/>
      <c r="D574" s="11"/>
      <c r="E574" s="11"/>
      <c r="F574" s="11"/>
      <c r="G574" s="11"/>
      <c r="H574" s="11"/>
      <c r="I574" s="11"/>
      <c r="J574" s="11"/>
      <c r="K574" s="11"/>
      <c r="L574" s="11"/>
      <c r="M574" s="11"/>
      <c r="N574" s="11"/>
      <c r="O574" s="11"/>
      <c r="P574" s="11"/>
      <c r="Q574" s="11"/>
      <c r="R574" s="11"/>
      <c r="U574" s="11"/>
    </row>
    <row r="575" spans="2:21">
      <c r="B575" s="11"/>
      <c r="C575" s="11"/>
      <c r="D575" s="11"/>
      <c r="E575" s="11"/>
      <c r="F575" s="11"/>
      <c r="G575" s="11"/>
      <c r="H575" s="11"/>
      <c r="I575" s="11"/>
      <c r="J575" s="11"/>
      <c r="K575" s="11"/>
      <c r="L575" s="11"/>
      <c r="M575" s="11"/>
      <c r="N575" s="11"/>
      <c r="O575" s="11"/>
      <c r="P575" s="11"/>
      <c r="Q575" s="11"/>
      <c r="R575" s="11"/>
      <c r="U575" s="11"/>
    </row>
    <row r="576" spans="2:21">
      <c r="B576" s="11"/>
      <c r="C576" s="11"/>
      <c r="D576" s="11"/>
      <c r="E576" s="11"/>
      <c r="F576" s="11"/>
      <c r="G576" s="11"/>
      <c r="H576" s="11"/>
      <c r="I576" s="11"/>
      <c r="J576" s="11"/>
      <c r="K576" s="11"/>
      <c r="L576" s="11"/>
      <c r="M576" s="11"/>
      <c r="N576" s="11"/>
      <c r="O576" s="11"/>
      <c r="P576" s="11"/>
      <c r="Q576" s="11"/>
      <c r="R576" s="11"/>
      <c r="U576" s="11"/>
    </row>
    <row r="577" spans="2:21">
      <c r="B577" s="11"/>
      <c r="C577" s="11"/>
      <c r="D577" s="11"/>
      <c r="E577" s="11"/>
      <c r="F577" s="11"/>
      <c r="G577" s="11"/>
      <c r="H577" s="11"/>
      <c r="I577" s="11"/>
      <c r="J577" s="11"/>
      <c r="K577" s="11"/>
      <c r="L577" s="11"/>
      <c r="M577" s="11"/>
      <c r="N577" s="11"/>
      <c r="O577" s="11"/>
      <c r="P577" s="11"/>
      <c r="Q577" s="11"/>
      <c r="R577" s="11"/>
      <c r="U577" s="11"/>
    </row>
    <row r="578" spans="2:21">
      <c r="B578" s="11"/>
      <c r="C578" s="11"/>
      <c r="D578" s="11"/>
      <c r="E578" s="11"/>
      <c r="F578" s="11"/>
      <c r="G578" s="11"/>
      <c r="H578" s="11"/>
      <c r="I578" s="11"/>
      <c r="J578" s="11"/>
      <c r="K578" s="11"/>
      <c r="L578" s="11"/>
      <c r="M578" s="11"/>
      <c r="N578" s="11"/>
      <c r="O578" s="11"/>
      <c r="P578" s="11"/>
      <c r="Q578" s="11"/>
      <c r="R578" s="11"/>
      <c r="U578" s="11"/>
    </row>
    <row r="579" spans="2:21">
      <c r="B579" s="11"/>
      <c r="C579" s="11"/>
      <c r="D579" s="11"/>
      <c r="E579" s="11"/>
      <c r="F579" s="11"/>
      <c r="G579" s="11"/>
      <c r="H579" s="11"/>
      <c r="I579" s="11"/>
      <c r="J579" s="11"/>
      <c r="K579" s="11"/>
      <c r="L579" s="11"/>
      <c r="M579" s="11"/>
      <c r="N579" s="11"/>
      <c r="O579" s="11"/>
      <c r="P579" s="11"/>
      <c r="Q579" s="11"/>
      <c r="R579" s="11"/>
      <c r="U579" s="11"/>
    </row>
    <row r="580" spans="2:21">
      <c r="B580" s="11"/>
      <c r="C580" s="11"/>
      <c r="D580" s="11"/>
      <c r="E580" s="11"/>
      <c r="F580" s="11"/>
      <c r="G580" s="11"/>
      <c r="H580" s="11"/>
      <c r="I580" s="11"/>
      <c r="J580" s="11"/>
      <c r="K580" s="11"/>
      <c r="L580" s="11"/>
      <c r="M580" s="11"/>
      <c r="N580" s="11"/>
      <c r="O580" s="11"/>
      <c r="P580" s="11"/>
      <c r="Q580" s="11"/>
      <c r="R580" s="11"/>
      <c r="U580" s="11"/>
    </row>
    <row r="581" spans="2:21">
      <c r="B581" s="11"/>
      <c r="C581" s="11"/>
      <c r="D581" s="11"/>
      <c r="E581" s="11"/>
      <c r="F581" s="11"/>
      <c r="G581" s="11"/>
      <c r="H581" s="11"/>
      <c r="I581" s="11"/>
      <c r="J581" s="11"/>
      <c r="K581" s="11"/>
      <c r="L581" s="11"/>
      <c r="M581" s="11"/>
      <c r="N581" s="11"/>
      <c r="O581" s="11"/>
      <c r="P581" s="11"/>
      <c r="Q581" s="11"/>
      <c r="R581" s="11"/>
      <c r="U581" s="11"/>
    </row>
    <row r="582" spans="2:21">
      <c r="B582" s="11"/>
      <c r="C582" s="11"/>
      <c r="D582" s="11"/>
      <c r="E582" s="11"/>
      <c r="F582" s="11"/>
      <c r="G582" s="11"/>
      <c r="H582" s="11"/>
      <c r="I582" s="11"/>
      <c r="J582" s="11"/>
      <c r="K582" s="11"/>
      <c r="L582" s="11"/>
      <c r="M582" s="11"/>
      <c r="N582" s="11"/>
      <c r="O582" s="11"/>
      <c r="P582" s="11"/>
      <c r="Q582" s="11"/>
      <c r="R582" s="11"/>
      <c r="U582" s="11"/>
    </row>
    <row r="583" spans="2:21">
      <c r="B583" s="11"/>
      <c r="C583" s="11"/>
      <c r="D583" s="11"/>
      <c r="E583" s="11"/>
      <c r="F583" s="11"/>
      <c r="G583" s="11"/>
      <c r="H583" s="11"/>
      <c r="I583" s="11"/>
      <c r="J583" s="11"/>
      <c r="K583" s="11"/>
      <c r="L583" s="11"/>
      <c r="M583" s="11"/>
      <c r="N583" s="11"/>
      <c r="O583" s="11"/>
      <c r="P583" s="11"/>
      <c r="Q583" s="11"/>
      <c r="R583" s="11"/>
      <c r="U583" s="11"/>
    </row>
    <row r="584" spans="2:21">
      <c r="B584" s="11"/>
      <c r="C584" s="11"/>
      <c r="D584" s="11"/>
      <c r="E584" s="11"/>
      <c r="F584" s="11"/>
      <c r="G584" s="11"/>
      <c r="H584" s="11"/>
      <c r="I584" s="11"/>
      <c r="J584" s="11"/>
      <c r="K584" s="11"/>
      <c r="L584" s="11"/>
      <c r="M584" s="11"/>
      <c r="N584" s="11"/>
      <c r="O584" s="11"/>
      <c r="P584" s="11"/>
      <c r="Q584" s="11"/>
      <c r="R584" s="11"/>
      <c r="U584" s="11"/>
    </row>
    <row r="585" spans="2:21">
      <c r="B585" s="11"/>
      <c r="C585" s="11"/>
      <c r="D585" s="11"/>
      <c r="E585" s="11"/>
      <c r="F585" s="11"/>
      <c r="G585" s="11"/>
      <c r="H585" s="11"/>
      <c r="I585" s="11"/>
      <c r="J585" s="11"/>
      <c r="K585" s="11"/>
      <c r="L585" s="11"/>
      <c r="M585" s="11"/>
      <c r="N585" s="11"/>
      <c r="O585" s="11"/>
      <c r="P585" s="11"/>
      <c r="Q585" s="11"/>
      <c r="R585" s="11"/>
      <c r="U585" s="11"/>
    </row>
    <row r="586" spans="2:21">
      <c r="B586" s="11"/>
      <c r="C586" s="11"/>
      <c r="D586" s="11"/>
      <c r="E586" s="11"/>
      <c r="F586" s="11"/>
      <c r="G586" s="11"/>
      <c r="H586" s="11"/>
      <c r="I586" s="11"/>
      <c r="J586" s="11"/>
      <c r="K586" s="11"/>
      <c r="L586" s="11"/>
      <c r="M586" s="11"/>
      <c r="N586" s="11"/>
      <c r="O586" s="11"/>
      <c r="P586" s="11"/>
      <c r="Q586" s="11"/>
      <c r="R586" s="11"/>
      <c r="U586" s="11"/>
    </row>
    <row r="587" spans="2:21">
      <c r="B587" s="11"/>
      <c r="C587" s="11"/>
      <c r="D587" s="11"/>
      <c r="E587" s="11"/>
      <c r="F587" s="11"/>
      <c r="G587" s="11"/>
      <c r="H587" s="11"/>
      <c r="I587" s="11"/>
      <c r="J587" s="11"/>
      <c r="K587" s="11"/>
      <c r="L587" s="11"/>
      <c r="M587" s="11"/>
      <c r="N587" s="11"/>
      <c r="O587" s="11"/>
      <c r="P587" s="11"/>
      <c r="Q587" s="11"/>
      <c r="R587" s="11"/>
      <c r="U587" s="11"/>
    </row>
    <row r="588" spans="2:21">
      <c r="B588" s="11"/>
      <c r="C588" s="11"/>
      <c r="D588" s="11"/>
      <c r="E588" s="11"/>
      <c r="F588" s="11"/>
      <c r="G588" s="11"/>
      <c r="H588" s="11"/>
      <c r="I588" s="11"/>
      <c r="J588" s="11"/>
      <c r="K588" s="11"/>
      <c r="L588" s="11"/>
      <c r="M588" s="11"/>
      <c r="N588" s="11"/>
      <c r="O588" s="11"/>
      <c r="P588" s="11"/>
      <c r="Q588" s="11"/>
      <c r="R588" s="11"/>
      <c r="U588" s="11"/>
    </row>
    <row r="589" spans="2:21">
      <c r="B589" s="11"/>
      <c r="C589" s="11"/>
      <c r="D589" s="11"/>
      <c r="E589" s="11"/>
      <c r="F589" s="11"/>
      <c r="G589" s="11"/>
      <c r="H589" s="11"/>
      <c r="I589" s="11"/>
      <c r="J589" s="11"/>
      <c r="K589" s="11"/>
      <c r="L589" s="11"/>
      <c r="M589" s="11"/>
      <c r="N589" s="11"/>
      <c r="O589" s="11"/>
      <c r="P589" s="11"/>
      <c r="Q589" s="11"/>
      <c r="R589" s="11"/>
      <c r="U589" s="11"/>
    </row>
    <row r="590" spans="2:21">
      <c r="B590" s="11"/>
      <c r="C590" s="11"/>
      <c r="D590" s="11"/>
      <c r="E590" s="11"/>
      <c r="F590" s="11"/>
      <c r="G590" s="11"/>
      <c r="H590" s="11"/>
      <c r="I590" s="11"/>
      <c r="J590" s="11"/>
      <c r="K590" s="11"/>
      <c r="L590" s="11"/>
      <c r="M590" s="11"/>
      <c r="N590" s="11"/>
      <c r="O590" s="11"/>
      <c r="P590" s="11"/>
      <c r="Q590" s="11"/>
      <c r="R590" s="11"/>
      <c r="U590" s="11"/>
    </row>
    <row r="591" spans="2:21">
      <c r="B591" s="11"/>
      <c r="C591" s="11"/>
      <c r="D591" s="11"/>
      <c r="E591" s="11"/>
      <c r="F591" s="11"/>
      <c r="G591" s="11"/>
      <c r="H591" s="11"/>
      <c r="I591" s="11"/>
      <c r="J591" s="11"/>
      <c r="K591" s="11"/>
      <c r="L591" s="11"/>
      <c r="M591" s="11"/>
      <c r="N591" s="11"/>
      <c r="O591" s="11"/>
      <c r="P591" s="11"/>
      <c r="Q591" s="11"/>
      <c r="R591" s="11"/>
      <c r="U591" s="11"/>
    </row>
    <row r="592" spans="2:21">
      <c r="B592" s="11"/>
      <c r="C592" s="11"/>
      <c r="D592" s="11"/>
      <c r="E592" s="11"/>
      <c r="F592" s="11"/>
      <c r="G592" s="11"/>
      <c r="H592" s="11"/>
      <c r="I592" s="11"/>
      <c r="J592" s="11"/>
      <c r="K592" s="11"/>
      <c r="L592" s="11"/>
      <c r="M592" s="11"/>
      <c r="N592" s="11"/>
      <c r="O592" s="11"/>
      <c r="P592" s="11"/>
      <c r="Q592" s="11"/>
      <c r="R592" s="11"/>
      <c r="U592" s="11"/>
    </row>
    <row r="593" spans="2:21">
      <c r="B593" s="11"/>
      <c r="C593" s="11"/>
      <c r="D593" s="11"/>
      <c r="E593" s="11"/>
      <c r="F593" s="11"/>
      <c r="G593" s="11"/>
      <c r="H593" s="11"/>
      <c r="I593" s="11"/>
      <c r="J593" s="11"/>
      <c r="K593" s="11"/>
      <c r="L593" s="11"/>
      <c r="M593" s="11"/>
      <c r="N593" s="11"/>
      <c r="O593" s="11"/>
      <c r="P593" s="11"/>
      <c r="Q593" s="11"/>
      <c r="R593" s="11"/>
      <c r="U593" s="11"/>
    </row>
    <row r="594" spans="2:21">
      <c r="B594" s="11"/>
      <c r="C594" s="11"/>
      <c r="D594" s="11"/>
      <c r="E594" s="11"/>
      <c r="F594" s="11"/>
      <c r="G594" s="11"/>
      <c r="H594" s="11"/>
      <c r="I594" s="11"/>
      <c r="J594" s="11"/>
      <c r="K594" s="11"/>
      <c r="L594" s="11"/>
      <c r="M594" s="11"/>
      <c r="N594" s="11"/>
      <c r="O594" s="11"/>
      <c r="P594" s="11"/>
      <c r="Q594" s="11"/>
      <c r="R594" s="11"/>
      <c r="U594" s="11"/>
    </row>
    <row r="595" spans="2:21">
      <c r="B595" s="11"/>
      <c r="C595" s="11"/>
      <c r="D595" s="11"/>
      <c r="E595" s="11"/>
      <c r="F595" s="11"/>
      <c r="G595" s="11"/>
      <c r="H595" s="11"/>
      <c r="I595" s="11"/>
      <c r="J595" s="11"/>
      <c r="K595" s="11"/>
      <c r="L595" s="11"/>
      <c r="M595" s="11"/>
      <c r="N595" s="11"/>
      <c r="O595" s="11"/>
      <c r="P595" s="11"/>
      <c r="Q595" s="11"/>
      <c r="R595" s="11"/>
      <c r="U595" s="11"/>
    </row>
    <row r="596" spans="2:21">
      <c r="B596" s="11"/>
      <c r="C596" s="11"/>
      <c r="D596" s="11"/>
      <c r="E596" s="11"/>
      <c r="F596" s="11"/>
      <c r="G596" s="11"/>
      <c r="H596" s="11"/>
      <c r="I596" s="11"/>
      <c r="J596" s="11"/>
      <c r="K596" s="11"/>
      <c r="L596" s="11"/>
      <c r="M596" s="11"/>
      <c r="N596" s="11"/>
      <c r="O596" s="11"/>
      <c r="P596" s="11"/>
      <c r="Q596" s="11"/>
      <c r="R596" s="11"/>
      <c r="U596" s="11"/>
    </row>
    <row r="597" spans="2:21">
      <c r="B597" s="11"/>
      <c r="C597" s="11"/>
      <c r="D597" s="11"/>
      <c r="E597" s="11"/>
      <c r="F597" s="11"/>
      <c r="G597" s="11"/>
      <c r="H597" s="11"/>
      <c r="I597" s="11"/>
      <c r="J597" s="11"/>
      <c r="K597" s="11"/>
      <c r="L597" s="11"/>
      <c r="M597" s="11"/>
      <c r="N597" s="11"/>
      <c r="O597" s="11"/>
      <c r="P597" s="11"/>
      <c r="Q597" s="11"/>
      <c r="R597" s="11"/>
      <c r="U597" s="11"/>
    </row>
    <row r="598" spans="2:21">
      <c r="B598" s="11"/>
      <c r="C598" s="11"/>
      <c r="D598" s="11"/>
      <c r="E598" s="11"/>
      <c r="F598" s="11"/>
      <c r="G598" s="11"/>
      <c r="H598" s="11"/>
      <c r="I598" s="11"/>
      <c r="J598" s="11"/>
      <c r="K598" s="11"/>
      <c r="L598" s="11"/>
      <c r="M598" s="11"/>
      <c r="N598" s="11"/>
      <c r="O598" s="11"/>
      <c r="P598" s="11"/>
      <c r="Q598" s="11"/>
      <c r="R598" s="11"/>
      <c r="U598" s="11"/>
    </row>
    <row r="599" spans="2:21">
      <c r="B599" s="11"/>
      <c r="C599" s="11"/>
      <c r="D599" s="11"/>
      <c r="E599" s="11"/>
      <c r="F599" s="11"/>
      <c r="G599" s="11"/>
      <c r="H599" s="11"/>
      <c r="I599" s="11"/>
      <c r="J599" s="11"/>
      <c r="K599" s="11"/>
      <c r="L599" s="11"/>
      <c r="M599" s="11"/>
      <c r="N599" s="11"/>
      <c r="O599" s="11"/>
      <c r="P599" s="11"/>
      <c r="Q599" s="11"/>
      <c r="R599" s="11"/>
      <c r="U599" s="11"/>
    </row>
    <row r="600" spans="2:21">
      <c r="B600" s="11"/>
      <c r="C600" s="11"/>
      <c r="D600" s="11"/>
      <c r="E600" s="11"/>
      <c r="F600" s="11"/>
      <c r="G600" s="11"/>
      <c r="H600" s="11"/>
      <c r="I600" s="11"/>
      <c r="J600" s="11"/>
      <c r="K600" s="11"/>
      <c r="L600" s="11"/>
      <c r="M600" s="11"/>
      <c r="N600" s="11"/>
      <c r="O600" s="11"/>
      <c r="P600" s="11"/>
      <c r="Q600" s="11"/>
      <c r="R600" s="11"/>
      <c r="U600" s="11"/>
    </row>
    <row r="601" spans="2:21">
      <c r="B601" s="11"/>
      <c r="C601" s="11"/>
      <c r="D601" s="11"/>
      <c r="E601" s="11"/>
      <c r="F601" s="11"/>
      <c r="G601" s="11"/>
      <c r="H601" s="11"/>
      <c r="I601" s="11"/>
      <c r="J601" s="11"/>
      <c r="K601" s="11"/>
      <c r="L601" s="11"/>
      <c r="M601" s="11"/>
      <c r="N601" s="11"/>
      <c r="O601" s="11"/>
      <c r="P601" s="11"/>
      <c r="Q601" s="11"/>
      <c r="R601" s="11"/>
      <c r="U601" s="11"/>
    </row>
    <row r="602" spans="2:21">
      <c r="B602" s="11"/>
      <c r="C602" s="11"/>
      <c r="D602" s="11"/>
      <c r="E602" s="11"/>
      <c r="F602" s="11"/>
      <c r="G602" s="11"/>
      <c r="H602" s="11"/>
      <c r="I602" s="11"/>
      <c r="J602" s="11"/>
      <c r="K602" s="11"/>
      <c r="L602" s="11"/>
      <c r="M602" s="11"/>
      <c r="N602" s="11"/>
      <c r="O602" s="11"/>
      <c r="P602" s="11"/>
      <c r="Q602" s="11"/>
      <c r="R602" s="11"/>
      <c r="U602" s="11"/>
    </row>
    <row r="603" spans="2:21">
      <c r="B603" s="11"/>
      <c r="C603" s="11"/>
      <c r="D603" s="11"/>
      <c r="E603" s="11"/>
      <c r="F603" s="11"/>
      <c r="G603" s="11"/>
      <c r="H603" s="11"/>
      <c r="I603" s="11"/>
      <c r="J603" s="11"/>
      <c r="K603" s="11"/>
      <c r="L603" s="11"/>
      <c r="M603" s="11"/>
      <c r="N603" s="11"/>
      <c r="O603" s="11"/>
      <c r="P603" s="11"/>
      <c r="Q603" s="11"/>
      <c r="R603" s="11"/>
      <c r="U603" s="11"/>
    </row>
    <row r="604" spans="2:21">
      <c r="B604" s="11"/>
      <c r="C604" s="11"/>
      <c r="D604" s="11"/>
      <c r="E604" s="11"/>
      <c r="F604" s="11"/>
      <c r="G604" s="11"/>
      <c r="H604" s="11"/>
      <c r="I604" s="11"/>
      <c r="J604" s="11"/>
      <c r="K604" s="11"/>
      <c r="L604" s="11"/>
      <c r="M604" s="11"/>
      <c r="N604" s="11"/>
      <c r="O604" s="11"/>
      <c r="P604" s="11"/>
      <c r="Q604" s="11"/>
      <c r="R604" s="11"/>
      <c r="U604" s="11"/>
    </row>
    <row r="605" spans="2:21">
      <c r="B605" s="11"/>
      <c r="C605" s="11"/>
      <c r="D605" s="11"/>
      <c r="E605" s="11"/>
      <c r="F605" s="11"/>
      <c r="G605" s="11"/>
      <c r="H605" s="11"/>
      <c r="I605" s="11"/>
      <c r="J605" s="11"/>
      <c r="K605" s="11"/>
      <c r="L605" s="11"/>
      <c r="M605" s="11"/>
      <c r="N605" s="11"/>
      <c r="O605" s="11"/>
      <c r="P605" s="11"/>
      <c r="Q605" s="11"/>
      <c r="R605" s="11"/>
      <c r="U605" s="11"/>
    </row>
    <row r="606" spans="2:21">
      <c r="B606" s="11"/>
      <c r="C606" s="11"/>
      <c r="D606" s="11"/>
      <c r="E606" s="11"/>
      <c r="F606" s="11"/>
      <c r="G606" s="11"/>
      <c r="H606" s="11"/>
      <c r="I606" s="11"/>
      <c r="J606" s="11"/>
      <c r="K606" s="11"/>
      <c r="L606" s="11"/>
      <c r="M606" s="11"/>
      <c r="N606" s="11"/>
      <c r="O606" s="11"/>
      <c r="P606" s="11"/>
      <c r="Q606" s="11"/>
      <c r="R606" s="11"/>
      <c r="U606" s="11"/>
    </row>
    <row r="607" spans="2:21">
      <c r="B607" s="11"/>
      <c r="C607" s="11"/>
      <c r="D607" s="11"/>
      <c r="E607" s="11"/>
      <c r="F607" s="11"/>
      <c r="G607" s="11"/>
      <c r="H607" s="11"/>
      <c r="I607" s="11"/>
      <c r="J607" s="11"/>
      <c r="K607" s="11"/>
      <c r="L607" s="11"/>
      <c r="M607" s="11"/>
      <c r="N607" s="11"/>
      <c r="O607" s="11"/>
      <c r="P607" s="11"/>
      <c r="Q607" s="11"/>
      <c r="R607" s="11"/>
      <c r="U607" s="11"/>
    </row>
    <row r="608" spans="2:21">
      <c r="B608" s="11"/>
      <c r="C608" s="11"/>
      <c r="D608" s="11"/>
      <c r="E608" s="11"/>
      <c r="F608" s="11"/>
      <c r="G608" s="11"/>
      <c r="H608" s="11"/>
      <c r="I608" s="11"/>
      <c r="J608" s="11"/>
      <c r="K608" s="11"/>
      <c r="L608" s="11"/>
      <c r="M608" s="11"/>
      <c r="N608" s="11"/>
      <c r="O608" s="11"/>
      <c r="P608" s="11"/>
      <c r="Q608" s="11"/>
      <c r="R608" s="11"/>
      <c r="U608" s="11"/>
    </row>
    <row r="609" spans="2:21">
      <c r="B609" s="11"/>
      <c r="C609" s="11"/>
      <c r="D609" s="11"/>
      <c r="E609" s="11"/>
      <c r="F609" s="11"/>
      <c r="G609" s="11"/>
      <c r="H609" s="11"/>
      <c r="I609" s="11"/>
      <c r="J609" s="11"/>
      <c r="K609" s="11"/>
      <c r="L609" s="11"/>
      <c r="M609" s="11"/>
      <c r="N609" s="11"/>
      <c r="O609" s="11"/>
      <c r="P609" s="11"/>
      <c r="Q609" s="11"/>
      <c r="R609" s="11"/>
      <c r="U609" s="11"/>
    </row>
    <row r="610" spans="2:21">
      <c r="B610" s="11"/>
      <c r="C610" s="11"/>
      <c r="D610" s="11"/>
      <c r="E610" s="11"/>
      <c r="F610" s="11"/>
      <c r="G610" s="11"/>
      <c r="H610" s="11"/>
      <c r="I610" s="11"/>
      <c r="J610" s="11"/>
      <c r="K610" s="11"/>
      <c r="L610" s="11"/>
      <c r="M610" s="11"/>
      <c r="N610" s="11"/>
      <c r="O610" s="11"/>
      <c r="P610" s="11"/>
      <c r="Q610" s="11"/>
      <c r="R610" s="11"/>
      <c r="U610" s="11"/>
    </row>
    <row r="611" spans="2:21">
      <c r="B611" s="11"/>
      <c r="C611" s="11"/>
      <c r="D611" s="11"/>
      <c r="E611" s="11"/>
      <c r="F611" s="11"/>
      <c r="G611" s="11"/>
      <c r="H611" s="11"/>
      <c r="I611" s="11"/>
      <c r="J611" s="11"/>
      <c r="K611" s="11"/>
      <c r="L611" s="11"/>
      <c r="M611" s="11"/>
      <c r="N611" s="11"/>
      <c r="O611" s="11"/>
      <c r="P611" s="11"/>
      <c r="Q611" s="11"/>
      <c r="R611" s="11"/>
      <c r="U611" s="11"/>
    </row>
    <row r="612" spans="2:21">
      <c r="B612" s="11"/>
      <c r="C612" s="11"/>
      <c r="D612" s="11"/>
      <c r="E612" s="11"/>
      <c r="F612" s="11"/>
      <c r="G612" s="11"/>
      <c r="H612" s="11"/>
      <c r="I612" s="11"/>
      <c r="J612" s="11"/>
      <c r="K612" s="11"/>
      <c r="L612" s="11"/>
      <c r="M612" s="11"/>
      <c r="N612" s="11"/>
      <c r="O612" s="11"/>
      <c r="P612" s="11"/>
      <c r="Q612" s="11"/>
      <c r="R612" s="11"/>
      <c r="U612" s="11"/>
    </row>
    <row r="613" spans="2:21">
      <c r="B613" s="11"/>
      <c r="C613" s="11"/>
      <c r="D613" s="11"/>
      <c r="E613" s="11"/>
      <c r="F613" s="11"/>
      <c r="G613" s="11"/>
      <c r="H613" s="11"/>
      <c r="I613" s="11"/>
      <c r="J613" s="11"/>
      <c r="K613" s="11"/>
      <c r="L613" s="11"/>
      <c r="M613" s="11"/>
      <c r="N613" s="11"/>
      <c r="O613" s="11"/>
      <c r="P613" s="11"/>
      <c r="Q613" s="11"/>
      <c r="R613" s="11"/>
      <c r="U613" s="11"/>
    </row>
    <row r="614" spans="2:21">
      <c r="B614" s="11"/>
      <c r="C614" s="11"/>
      <c r="D614" s="11"/>
      <c r="E614" s="11"/>
      <c r="F614" s="11"/>
      <c r="G614" s="11"/>
      <c r="H614" s="11"/>
      <c r="I614" s="11"/>
      <c r="J614" s="11"/>
      <c r="K614" s="11"/>
      <c r="L614" s="11"/>
      <c r="M614" s="11"/>
      <c r="N614" s="11"/>
      <c r="O614" s="11"/>
      <c r="P614" s="11"/>
      <c r="Q614" s="11"/>
      <c r="R614" s="11"/>
      <c r="U614" s="11"/>
    </row>
    <row r="615" spans="2:21">
      <c r="B615" s="11"/>
      <c r="C615" s="11"/>
      <c r="D615" s="11"/>
      <c r="E615" s="11"/>
      <c r="F615" s="11"/>
      <c r="G615" s="11"/>
      <c r="H615" s="11"/>
      <c r="I615" s="11"/>
      <c r="J615" s="11"/>
      <c r="K615" s="11"/>
      <c r="L615" s="11"/>
      <c r="M615" s="11"/>
      <c r="N615" s="11"/>
      <c r="O615" s="11"/>
      <c r="P615" s="11"/>
      <c r="Q615" s="11"/>
      <c r="R615" s="11"/>
      <c r="U615" s="11"/>
    </row>
    <row r="616" spans="2:21">
      <c r="B616" s="11"/>
      <c r="C616" s="11"/>
      <c r="D616" s="11"/>
      <c r="E616" s="11"/>
      <c r="F616" s="11"/>
      <c r="G616" s="11"/>
      <c r="H616" s="11"/>
      <c r="I616" s="11"/>
      <c r="J616" s="11"/>
      <c r="K616" s="11"/>
      <c r="L616" s="11"/>
      <c r="M616" s="11"/>
      <c r="N616" s="11"/>
      <c r="O616" s="11"/>
      <c r="P616" s="11"/>
      <c r="Q616" s="11"/>
      <c r="R616" s="11"/>
      <c r="U616" s="11"/>
    </row>
    <row r="617" spans="2:21">
      <c r="B617" s="11"/>
      <c r="C617" s="11"/>
      <c r="D617" s="11"/>
      <c r="E617" s="11"/>
      <c r="F617" s="11"/>
      <c r="G617" s="11"/>
      <c r="H617" s="11"/>
      <c r="I617" s="11"/>
      <c r="J617" s="11"/>
      <c r="K617" s="11"/>
      <c r="L617" s="11"/>
      <c r="M617" s="11"/>
      <c r="N617" s="11"/>
      <c r="O617" s="11"/>
      <c r="P617" s="11"/>
      <c r="Q617" s="11"/>
      <c r="R617" s="11"/>
      <c r="U617" s="11"/>
    </row>
    <row r="618" spans="2:21">
      <c r="B618" s="11"/>
      <c r="C618" s="11"/>
      <c r="D618" s="11"/>
      <c r="E618" s="11"/>
      <c r="F618" s="11"/>
      <c r="G618" s="11"/>
      <c r="H618" s="11"/>
      <c r="I618" s="11"/>
      <c r="J618" s="11"/>
      <c r="K618" s="11"/>
      <c r="L618" s="11"/>
      <c r="M618" s="11"/>
      <c r="N618" s="11"/>
      <c r="O618" s="11"/>
      <c r="P618" s="11"/>
      <c r="Q618" s="11"/>
      <c r="R618" s="11"/>
      <c r="U618" s="11"/>
    </row>
    <row r="619" spans="2:21">
      <c r="B619" s="11"/>
      <c r="C619" s="11"/>
      <c r="D619" s="11"/>
      <c r="E619" s="11"/>
      <c r="F619" s="11"/>
      <c r="G619" s="11"/>
      <c r="H619" s="11"/>
      <c r="I619" s="11"/>
      <c r="J619" s="11"/>
      <c r="K619" s="11"/>
      <c r="L619" s="11"/>
      <c r="M619" s="11"/>
      <c r="N619" s="11"/>
      <c r="O619" s="11"/>
      <c r="P619" s="11"/>
      <c r="Q619" s="11"/>
      <c r="R619" s="11"/>
      <c r="U619" s="11"/>
    </row>
    <row r="620" spans="2:21">
      <c r="B620" s="11"/>
      <c r="C620" s="11"/>
      <c r="D620" s="11"/>
      <c r="E620" s="11"/>
      <c r="F620" s="11"/>
      <c r="G620" s="11"/>
      <c r="H620" s="11"/>
      <c r="I620" s="11"/>
      <c r="J620" s="11"/>
      <c r="K620" s="11"/>
      <c r="L620" s="11"/>
      <c r="M620" s="11"/>
      <c r="N620" s="11"/>
      <c r="O620" s="11"/>
      <c r="P620" s="11"/>
      <c r="Q620" s="11"/>
      <c r="R620" s="11"/>
      <c r="U620" s="11"/>
    </row>
    <row r="621" spans="2:21">
      <c r="B621" s="11"/>
      <c r="C621" s="11"/>
      <c r="D621" s="11"/>
      <c r="E621" s="11"/>
      <c r="F621" s="11"/>
      <c r="G621" s="11"/>
      <c r="H621" s="11"/>
      <c r="I621" s="11"/>
      <c r="J621" s="11"/>
      <c r="K621" s="11"/>
      <c r="L621" s="11"/>
      <c r="M621" s="11"/>
      <c r="N621" s="11"/>
      <c r="O621" s="11"/>
      <c r="P621" s="11"/>
      <c r="Q621" s="11"/>
      <c r="R621" s="11"/>
      <c r="U621" s="11"/>
    </row>
    <row r="622" spans="2:21">
      <c r="B622" s="11"/>
      <c r="C622" s="11"/>
      <c r="D622" s="11"/>
      <c r="E622" s="11"/>
      <c r="F622" s="11"/>
      <c r="G622" s="11"/>
      <c r="H622" s="11"/>
      <c r="I622" s="11"/>
      <c r="J622" s="11"/>
      <c r="K622" s="11"/>
      <c r="L622" s="11"/>
      <c r="M622" s="11"/>
      <c r="N622" s="11"/>
      <c r="O622" s="11"/>
      <c r="P622" s="11"/>
      <c r="Q622" s="11"/>
      <c r="R622" s="11"/>
      <c r="U622" s="11"/>
    </row>
    <row r="623" spans="2:21">
      <c r="B623" s="11"/>
      <c r="C623" s="11"/>
      <c r="D623" s="11"/>
      <c r="E623" s="11"/>
      <c r="F623" s="11"/>
      <c r="G623" s="11"/>
      <c r="H623" s="11"/>
      <c r="I623" s="11"/>
      <c r="J623" s="11"/>
      <c r="K623" s="11"/>
      <c r="L623" s="11"/>
      <c r="M623" s="11"/>
      <c r="N623" s="11"/>
      <c r="O623" s="11"/>
      <c r="P623" s="11"/>
      <c r="Q623" s="11"/>
      <c r="R623" s="11"/>
      <c r="U623" s="11"/>
    </row>
    <row r="624" spans="2:21">
      <c r="B624" s="11"/>
      <c r="C624" s="11"/>
      <c r="D624" s="11"/>
      <c r="E624" s="11"/>
      <c r="F624" s="11"/>
      <c r="G624" s="11"/>
      <c r="H624" s="11"/>
      <c r="I624" s="11"/>
      <c r="J624" s="11"/>
      <c r="K624" s="11"/>
      <c r="L624" s="11"/>
      <c r="M624" s="11"/>
      <c r="N624" s="11"/>
      <c r="O624" s="11"/>
      <c r="P624" s="11"/>
      <c r="Q624" s="11"/>
      <c r="R624" s="11"/>
      <c r="U624" s="11"/>
    </row>
    <row r="625" spans="2:21">
      <c r="B625" s="11"/>
      <c r="C625" s="11"/>
      <c r="D625" s="11"/>
      <c r="E625" s="11"/>
      <c r="F625" s="11"/>
      <c r="G625" s="11"/>
      <c r="H625" s="11"/>
      <c r="I625" s="11"/>
      <c r="J625" s="11"/>
      <c r="K625" s="11"/>
      <c r="L625" s="11"/>
      <c r="M625" s="11"/>
      <c r="N625" s="11"/>
      <c r="O625" s="11"/>
      <c r="P625" s="11"/>
      <c r="Q625" s="11"/>
      <c r="R625" s="11"/>
      <c r="U625" s="11"/>
    </row>
    <row r="626" spans="2:21">
      <c r="B626" s="11"/>
      <c r="C626" s="11"/>
      <c r="D626" s="11"/>
      <c r="E626" s="11"/>
      <c r="F626" s="11"/>
      <c r="G626" s="11"/>
      <c r="H626" s="11"/>
      <c r="I626" s="11"/>
      <c r="J626" s="11"/>
      <c r="K626" s="11"/>
      <c r="L626" s="11"/>
      <c r="M626" s="11"/>
      <c r="N626" s="11"/>
      <c r="O626" s="11"/>
      <c r="P626" s="11"/>
      <c r="Q626" s="11"/>
      <c r="R626" s="11"/>
      <c r="U626" s="11"/>
    </row>
    <row r="627" spans="2:21">
      <c r="B627" s="11"/>
      <c r="C627" s="11"/>
      <c r="D627" s="11"/>
      <c r="E627" s="11"/>
      <c r="F627" s="11"/>
      <c r="G627" s="11"/>
      <c r="H627" s="11"/>
      <c r="I627" s="11"/>
      <c r="J627" s="11"/>
      <c r="K627" s="11"/>
      <c r="L627" s="11"/>
      <c r="M627" s="11"/>
      <c r="N627" s="11"/>
      <c r="O627" s="11"/>
      <c r="P627" s="11"/>
      <c r="Q627" s="11"/>
      <c r="R627" s="11"/>
      <c r="U627" s="11"/>
    </row>
    <row r="628" spans="2:21">
      <c r="B628" s="11"/>
      <c r="C628" s="11"/>
      <c r="D628" s="11"/>
      <c r="E628" s="11"/>
      <c r="F628" s="11"/>
      <c r="G628" s="11"/>
      <c r="H628" s="11"/>
      <c r="I628" s="11"/>
      <c r="J628" s="11"/>
      <c r="K628" s="11"/>
      <c r="L628" s="11"/>
      <c r="M628" s="11"/>
      <c r="N628" s="11"/>
      <c r="O628" s="11"/>
      <c r="P628" s="11"/>
      <c r="Q628" s="11"/>
      <c r="R628" s="11"/>
      <c r="U628" s="11"/>
    </row>
    <row r="629" spans="2:21">
      <c r="B629" s="11"/>
      <c r="C629" s="11"/>
      <c r="D629" s="11"/>
      <c r="E629" s="11"/>
      <c r="F629" s="11"/>
      <c r="G629" s="11"/>
      <c r="H629" s="11"/>
      <c r="I629" s="11"/>
      <c r="J629" s="11"/>
      <c r="K629" s="11"/>
      <c r="L629" s="11"/>
      <c r="M629" s="11"/>
      <c r="N629" s="11"/>
      <c r="O629" s="11"/>
      <c r="P629" s="11"/>
      <c r="Q629" s="11"/>
      <c r="R629" s="11"/>
      <c r="U629" s="11"/>
    </row>
    <row r="630" spans="2:21">
      <c r="B630" s="11"/>
      <c r="C630" s="11"/>
      <c r="D630" s="11"/>
      <c r="E630" s="11"/>
      <c r="F630" s="11"/>
      <c r="G630" s="11"/>
      <c r="H630" s="11"/>
      <c r="I630" s="11"/>
      <c r="J630" s="11"/>
      <c r="K630" s="11"/>
      <c r="L630" s="11"/>
      <c r="M630" s="11"/>
      <c r="N630" s="11"/>
      <c r="O630" s="11"/>
      <c r="P630" s="11"/>
      <c r="Q630" s="11"/>
      <c r="R630" s="11"/>
      <c r="U630" s="11"/>
    </row>
    <row r="631" spans="2:21">
      <c r="B631" s="11"/>
      <c r="C631" s="11"/>
      <c r="D631" s="11"/>
      <c r="E631" s="11"/>
      <c r="F631" s="11"/>
      <c r="G631" s="11"/>
      <c r="H631" s="11"/>
      <c r="I631" s="11"/>
      <c r="J631" s="11"/>
      <c r="K631" s="11"/>
      <c r="L631" s="11"/>
      <c r="M631" s="11"/>
      <c r="N631" s="11"/>
      <c r="O631" s="11"/>
      <c r="P631" s="11"/>
      <c r="Q631" s="11"/>
      <c r="R631" s="11"/>
      <c r="U631" s="11"/>
    </row>
    <row r="632" spans="2:21">
      <c r="B632" s="11"/>
      <c r="C632" s="11"/>
      <c r="D632" s="11"/>
      <c r="E632" s="11"/>
      <c r="F632" s="11"/>
      <c r="G632" s="11"/>
      <c r="H632" s="11"/>
      <c r="I632" s="11"/>
      <c r="J632" s="11"/>
      <c r="K632" s="11"/>
      <c r="L632" s="11"/>
      <c r="M632" s="11"/>
      <c r="N632" s="11"/>
      <c r="O632" s="11"/>
      <c r="P632" s="11"/>
      <c r="Q632" s="11"/>
      <c r="R632" s="11"/>
      <c r="U632" s="11"/>
    </row>
    <row r="633" spans="2:21">
      <c r="B633" s="11"/>
      <c r="C633" s="11"/>
      <c r="D633" s="11"/>
      <c r="E633" s="11"/>
      <c r="F633" s="11"/>
      <c r="G633" s="11"/>
      <c r="H633" s="11"/>
      <c r="I633" s="11"/>
      <c r="J633" s="11"/>
      <c r="K633" s="11"/>
      <c r="L633" s="11"/>
      <c r="M633" s="11"/>
      <c r="N633" s="11"/>
      <c r="O633" s="11"/>
      <c r="P633" s="11"/>
      <c r="Q633" s="11"/>
      <c r="R633" s="11"/>
      <c r="U633" s="11"/>
    </row>
    <row r="634" spans="2:21">
      <c r="B634" s="11"/>
      <c r="C634" s="11"/>
      <c r="D634" s="11"/>
      <c r="E634" s="11"/>
      <c r="F634" s="11"/>
      <c r="G634" s="11"/>
      <c r="H634" s="11"/>
      <c r="I634" s="11"/>
      <c r="J634" s="11"/>
      <c r="K634" s="11"/>
      <c r="L634" s="11"/>
      <c r="M634" s="11"/>
      <c r="N634" s="11"/>
      <c r="O634" s="11"/>
      <c r="P634" s="11"/>
      <c r="Q634" s="11"/>
      <c r="R634" s="11"/>
      <c r="U634" s="11"/>
    </row>
    <row r="635" spans="2:21">
      <c r="B635" s="11"/>
      <c r="C635" s="11"/>
      <c r="D635" s="11"/>
      <c r="E635" s="11"/>
      <c r="F635" s="11"/>
      <c r="G635" s="11"/>
      <c r="H635" s="11"/>
      <c r="I635" s="11"/>
      <c r="J635" s="11"/>
      <c r="K635" s="11"/>
      <c r="L635" s="11"/>
      <c r="M635" s="11"/>
      <c r="N635" s="11"/>
      <c r="O635" s="11"/>
      <c r="P635" s="11"/>
      <c r="Q635" s="11"/>
      <c r="R635" s="11"/>
      <c r="U635" s="11"/>
    </row>
    <row r="636" spans="2:21">
      <c r="B636" s="11"/>
      <c r="C636" s="11"/>
      <c r="D636" s="11"/>
      <c r="E636" s="11"/>
      <c r="F636" s="11"/>
      <c r="G636" s="11"/>
      <c r="H636" s="11"/>
      <c r="I636" s="11"/>
      <c r="J636" s="11"/>
      <c r="K636" s="11"/>
      <c r="L636" s="11"/>
      <c r="M636" s="11"/>
      <c r="N636" s="11"/>
      <c r="O636" s="11"/>
      <c r="P636" s="11"/>
      <c r="Q636" s="11"/>
      <c r="R636" s="11"/>
      <c r="U636" s="11"/>
    </row>
    <row r="637" spans="2:21">
      <c r="B637" s="11"/>
      <c r="C637" s="11"/>
      <c r="D637" s="11"/>
      <c r="E637" s="11"/>
      <c r="F637" s="11"/>
      <c r="G637" s="11"/>
      <c r="H637" s="11"/>
      <c r="I637" s="11"/>
      <c r="J637" s="11"/>
      <c r="K637" s="11"/>
      <c r="L637" s="11"/>
      <c r="M637" s="11"/>
      <c r="N637" s="11"/>
      <c r="O637" s="11"/>
      <c r="P637" s="11"/>
      <c r="Q637" s="11"/>
      <c r="R637" s="11"/>
      <c r="U637" s="11"/>
    </row>
    <row r="638" spans="2:21">
      <c r="B638" s="11"/>
      <c r="C638" s="11"/>
      <c r="D638" s="11"/>
      <c r="E638" s="11"/>
      <c r="F638" s="11"/>
      <c r="G638" s="11"/>
      <c r="H638" s="11"/>
      <c r="I638" s="11"/>
      <c r="J638" s="11"/>
      <c r="K638" s="11"/>
      <c r="L638" s="11"/>
      <c r="M638" s="11"/>
      <c r="N638" s="11"/>
      <c r="O638" s="11"/>
      <c r="P638" s="11"/>
      <c r="Q638" s="11"/>
      <c r="R638" s="11"/>
      <c r="U638" s="11"/>
    </row>
    <row r="639" spans="2:21">
      <c r="B639" s="11"/>
      <c r="C639" s="11"/>
      <c r="D639" s="11"/>
      <c r="E639" s="11"/>
      <c r="F639" s="11"/>
      <c r="G639" s="11"/>
      <c r="H639" s="11"/>
      <c r="I639" s="11"/>
      <c r="J639" s="11"/>
      <c r="K639" s="11"/>
      <c r="L639" s="11"/>
      <c r="M639" s="11"/>
      <c r="N639" s="11"/>
      <c r="O639" s="11"/>
      <c r="P639" s="11"/>
      <c r="Q639" s="11"/>
      <c r="R639" s="11"/>
      <c r="U639" s="11"/>
    </row>
    <row r="640" spans="2:21">
      <c r="B640" s="11"/>
      <c r="C640" s="11"/>
      <c r="D640" s="11"/>
      <c r="E640" s="11"/>
      <c r="F640" s="11"/>
      <c r="G640" s="11"/>
      <c r="H640" s="11"/>
      <c r="I640" s="11"/>
      <c r="J640" s="11"/>
      <c r="K640" s="11"/>
      <c r="L640" s="11"/>
      <c r="M640" s="11"/>
      <c r="N640" s="11"/>
      <c r="O640" s="11"/>
      <c r="P640" s="11"/>
      <c r="Q640" s="11"/>
      <c r="R640" s="11"/>
      <c r="U640" s="11"/>
    </row>
    <row r="641" spans="2:21">
      <c r="B641" s="11"/>
      <c r="C641" s="11"/>
      <c r="D641" s="11"/>
      <c r="E641" s="11"/>
      <c r="F641" s="11"/>
      <c r="G641" s="11"/>
      <c r="H641" s="11"/>
      <c r="I641" s="11"/>
      <c r="J641" s="11"/>
      <c r="K641" s="11"/>
      <c r="L641" s="11"/>
      <c r="M641" s="11"/>
      <c r="N641" s="11"/>
      <c r="O641" s="11"/>
      <c r="P641" s="11"/>
      <c r="Q641" s="11"/>
      <c r="R641" s="11"/>
      <c r="U641" s="11"/>
    </row>
    <row r="642" spans="2:21">
      <c r="B642" s="11"/>
      <c r="C642" s="11"/>
      <c r="D642" s="11"/>
      <c r="E642" s="11"/>
      <c r="F642" s="11"/>
      <c r="G642" s="11"/>
      <c r="H642" s="11"/>
      <c r="I642" s="11"/>
      <c r="J642" s="11"/>
      <c r="K642" s="11"/>
      <c r="L642" s="11"/>
      <c r="M642" s="11"/>
      <c r="N642" s="11"/>
      <c r="O642" s="11"/>
      <c r="P642" s="11"/>
      <c r="Q642" s="11"/>
      <c r="R642" s="11"/>
      <c r="U642" s="11"/>
    </row>
    <row r="643" spans="2:21">
      <c r="B643" s="11"/>
      <c r="C643" s="11"/>
      <c r="D643" s="11"/>
      <c r="E643" s="11"/>
      <c r="F643" s="11"/>
      <c r="G643" s="11"/>
      <c r="H643" s="11"/>
      <c r="I643" s="11"/>
      <c r="J643" s="11"/>
      <c r="K643" s="11"/>
      <c r="L643" s="11"/>
      <c r="M643" s="11"/>
      <c r="N643" s="11"/>
      <c r="O643" s="11"/>
      <c r="P643" s="11"/>
      <c r="Q643" s="11"/>
      <c r="R643" s="11"/>
      <c r="U643" s="11"/>
    </row>
    <row r="644" spans="2:21">
      <c r="B644" s="11"/>
      <c r="C644" s="11"/>
      <c r="D644" s="11"/>
      <c r="E644" s="11"/>
      <c r="F644" s="11"/>
      <c r="G644" s="11"/>
      <c r="H644" s="11"/>
      <c r="I644" s="11"/>
      <c r="J644" s="11"/>
      <c r="K644" s="11"/>
      <c r="L644" s="11"/>
      <c r="M644" s="11"/>
      <c r="N644" s="11"/>
      <c r="O644" s="11"/>
      <c r="P644" s="11"/>
      <c r="Q644" s="11"/>
      <c r="R644" s="11"/>
      <c r="U644" s="11"/>
    </row>
    <row r="645" spans="2:21">
      <c r="B645" s="11"/>
      <c r="C645" s="11"/>
      <c r="D645" s="11"/>
      <c r="E645" s="11"/>
      <c r="F645" s="11"/>
      <c r="G645" s="11"/>
      <c r="H645" s="11"/>
      <c r="I645" s="11"/>
      <c r="J645" s="11"/>
      <c r="K645" s="11"/>
      <c r="L645" s="11"/>
      <c r="M645" s="11"/>
      <c r="N645" s="11"/>
      <c r="O645" s="11"/>
      <c r="P645" s="11"/>
      <c r="Q645" s="11"/>
      <c r="R645" s="11"/>
      <c r="U645" s="11"/>
    </row>
    <row r="646" spans="2:21">
      <c r="B646" s="11"/>
      <c r="C646" s="11"/>
      <c r="D646" s="11"/>
      <c r="E646" s="11"/>
      <c r="F646" s="11"/>
      <c r="G646" s="11"/>
      <c r="H646" s="11"/>
      <c r="I646" s="11"/>
      <c r="J646" s="11"/>
      <c r="K646" s="11"/>
      <c r="L646" s="11"/>
      <c r="M646" s="11"/>
      <c r="N646" s="11"/>
      <c r="O646" s="11"/>
      <c r="P646" s="11"/>
      <c r="Q646" s="11"/>
      <c r="R646" s="11"/>
      <c r="U646" s="11"/>
    </row>
    <row r="647" spans="2:21">
      <c r="B647" s="11"/>
      <c r="C647" s="11"/>
      <c r="D647" s="11"/>
      <c r="E647" s="11"/>
      <c r="F647" s="11"/>
      <c r="G647" s="11"/>
      <c r="H647" s="11"/>
      <c r="I647" s="11"/>
      <c r="J647" s="11"/>
      <c r="K647" s="11"/>
      <c r="L647" s="11"/>
      <c r="M647" s="11"/>
      <c r="N647" s="11"/>
      <c r="O647" s="11"/>
      <c r="P647" s="11"/>
      <c r="Q647" s="11"/>
      <c r="R647" s="11"/>
      <c r="U647" s="11"/>
    </row>
    <row r="648" spans="2:21">
      <c r="B648" s="11"/>
      <c r="C648" s="11"/>
      <c r="D648" s="11"/>
      <c r="E648" s="11"/>
      <c r="F648" s="11"/>
      <c r="G648" s="11"/>
      <c r="H648" s="11"/>
      <c r="I648" s="11"/>
      <c r="J648" s="11"/>
      <c r="K648" s="11"/>
      <c r="L648" s="11"/>
      <c r="M648" s="11"/>
      <c r="N648" s="11"/>
      <c r="O648" s="11"/>
      <c r="P648" s="11"/>
      <c r="Q648" s="11"/>
      <c r="R648" s="11"/>
      <c r="U648" s="11"/>
    </row>
    <row r="649" spans="2:21">
      <c r="B649" s="11"/>
      <c r="C649" s="11"/>
      <c r="D649" s="11"/>
      <c r="E649" s="11"/>
      <c r="F649" s="11"/>
      <c r="G649" s="11"/>
      <c r="H649" s="11"/>
      <c r="I649" s="11"/>
      <c r="J649" s="11"/>
      <c r="K649" s="11"/>
      <c r="L649" s="11"/>
      <c r="M649" s="11"/>
      <c r="N649" s="11"/>
      <c r="O649" s="11"/>
      <c r="P649" s="11"/>
      <c r="Q649" s="11"/>
      <c r="R649" s="11"/>
      <c r="U649" s="11"/>
    </row>
    <row r="650" spans="2:21">
      <c r="B650" s="11"/>
      <c r="C650" s="11"/>
      <c r="D650" s="11"/>
      <c r="E650" s="11"/>
      <c r="F650" s="11"/>
      <c r="G650" s="11"/>
      <c r="H650" s="11"/>
      <c r="I650" s="11"/>
      <c r="J650" s="11"/>
      <c r="K650" s="11"/>
      <c r="L650" s="11"/>
      <c r="M650" s="11"/>
      <c r="N650" s="11"/>
      <c r="O650" s="11"/>
      <c r="P650" s="11"/>
      <c r="Q650" s="11"/>
      <c r="R650" s="11"/>
      <c r="U650" s="11"/>
    </row>
    <row r="651" spans="2:21">
      <c r="B651" s="11"/>
      <c r="C651" s="11"/>
      <c r="D651" s="11"/>
      <c r="E651" s="11"/>
      <c r="F651" s="11"/>
      <c r="G651" s="11"/>
      <c r="H651" s="11"/>
      <c r="I651" s="11"/>
      <c r="J651" s="11"/>
      <c r="K651" s="11"/>
      <c r="L651" s="11"/>
      <c r="M651" s="11"/>
      <c r="N651" s="11"/>
      <c r="O651" s="11"/>
      <c r="P651" s="11"/>
      <c r="Q651" s="11"/>
      <c r="R651" s="11"/>
      <c r="U651" s="11"/>
    </row>
    <row r="652" spans="2:21">
      <c r="B652" s="11"/>
      <c r="C652" s="11"/>
      <c r="D652" s="11"/>
      <c r="E652" s="11"/>
      <c r="F652" s="11"/>
      <c r="G652" s="11"/>
      <c r="H652" s="11"/>
      <c r="I652" s="11"/>
      <c r="J652" s="11"/>
      <c r="K652" s="11"/>
      <c r="L652" s="11"/>
      <c r="M652" s="11"/>
      <c r="N652" s="11"/>
      <c r="O652" s="11"/>
      <c r="P652" s="11"/>
      <c r="Q652" s="11"/>
      <c r="R652" s="11"/>
      <c r="U652" s="11"/>
    </row>
    <row r="653" spans="2:21">
      <c r="B653" s="11"/>
      <c r="C653" s="11"/>
      <c r="D653" s="11"/>
      <c r="E653" s="11"/>
      <c r="F653" s="11"/>
      <c r="G653" s="11"/>
      <c r="H653" s="11"/>
      <c r="I653" s="11"/>
      <c r="J653" s="11"/>
      <c r="K653" s="11"/>
      <c r="L653" s="11"/>
      <c r="M653" s="11"/>
      <c r="N653" s="11"/>
      <c r="O653" s="11"/>
      <c r="P653" s="11"/>
      <c r="Q653" s="11"/>
      <c r="R653" s="11"/>
      <c r="U653" s="11"/>
    </row>
    <row r="654" spans="2:21">
      <c r="B654" s="11"/>
      <c r="C654" s="11"/>
      <c r="D654" s="11"/>
      <c r="E654" s="11"/>
      <c r="F654" s="11"/>
      <c r="G654" s="11"/>
      <c r="H654" s="11"/>
      <c r="I654" s="11"/>
      <c r="J654" s="11"/>
      <c r="K654" s="11"/>
      <c r="L654" s="11"/>
      <c r="M654" s="11"/>
      <c r="N654" s="11"/>
      <c r="O654" s="11"/>
      <c r="P654" s="11"/>
      <c r="Q654" s="11"/>
      <c r="R654" s="11"/>
      <c r="U654" s="11"/>
    </row>
    <row r="655" spans="2:21">
      <c r="B655" s="11"/>
      <c r="C655" s="11"/>
      <c r="D655" s="11"/>
      <c r="E655" s="11"/>
      <c r="F655" s="11"/>
      <c r="G655" s="11"/>
      <c r="H655" s="11"/>
      <c r="I655" s="11"/>
      <c r="J655" s="11"/>
      <c r="K655" s="11"/>
      <c r="L655" s="11"/>
      <c r="M655" s="11"/>
      <c r="N655" s="11"/>
      <c r="O655" s="11"/>
      <c r="P655" s="11"/>
      <c r="Q655" s="11"/>
      <c r="R655" s="11"/>
      <c r="U655" s="11"/>
    </row>
    <row r="656" spans="2:21">
      <c r="B656" s="11"/>
      <c r="C656" s="11"/>
      <c r="D656" s="11"/>
      <c r="E656" s="11"/>
      <c r="F656" s="11"/>
      <c r="G656" s="11"/>
      <c r="H656" s="11"/>
      <c r="I656" s="11"/>
      <c r="J656" s="11"/>
      <c r="K656" s="11"/>
      <c r="L656" s="11"/>
      <c r="M656" s="11"/>
      <c r="N656" s="11"/>
      <c r="O656" s="11"/>
      <c r="P656" s="11"/>
      <c r="Q656" s="11"/>
      <c r="R656" s="11"/>
      <c r="U656" s="11"/>
    </row>
    <row r="657" spans="2:21">
      <c r="B657" s="11"/>
      <c r="C657" s="11"/>
      <c r="D657" s="11"/>
      <c r="E657" s="11"/>
      <c r="F657" s="11"/>
      <c r="G657" s="11"/>
      <c r="H657" s="11"/>
      <c r="I657" s="11"/>
      <c r="J657" s="11"/>
      <c r="K657" s="11"/>
      <c r="L657" s="11"/>
      <c r="M657" s="11"/>
      <c r="N657" s="11"/>
      <c r="O657" s="11"/>
      <c r="P657" s="11"/>
      <c r="Q657" s="11"/>
      <c r="R657" s="11"/>
      <c r="U657" s="11"/>
    </row>
    <row r="658" spans="2:21">
      <c r="B658" s="11"/>
      <c r="C658" s="11"/>
      <c r="D658" s="11"/>
      <c r="E658" s="11"/>
      <c r="F658" s="11"/>
      <c r="G658" s="11"/>
      <c r="H658" s="11"/>
      <c r="I658" s="11"/>
      <c r="J658" s="11"/>
      <c r="K658" s="11"/>
      <c r="L658" s="11"/>
      <c r="M658" s="11"/>
      <c r="N658" s="11"/>
      <c r="O658" s="11"/>
      <c r="P658" s="11"/>
      <c r="Q658" s="11"/>
      <c r="R658" s="11"/>
      <c r="U658" s="11"/>
    </row>
    <row r="659" spans="2:21">
      <c r="B659" s="11"/>
      <c r="C659" s="11"/>
      <c r="D659" s="11"/>
      <c r="E659" s="11"/>
      <c r="F659" s="11"/>
      <c r="G659" s="11"/>
      <c r="H659" s="11"/>
      <c r="I659" s="11"/>
      <c r="J659" s="11"/>
      <c r="K659" s="11"/>
      <c r="L659" s="11"/>
      <c r="M659" s="11"/>
      <c r="N659" s="11"/>
      <c r="O659" s="11"/>
      <c r="P659" s="11"/>
      <c r="Q659" s="11"/>
      <c r="R659" s="11"/>
      <c r="U659" s="11"/>
    </row>
    <row r="660" spans="2:21">
      <c r="B660" s="11"/>
      <c r="C660" s="11"/>
      <c r="D660" s="11"/>
      <c r="E660" s="11"/>
      <c r="F660" s="11"/>
      <c r="G660" s="11"/>
      <c r="H660" s="11"/>
      <c r="I660" s="11"/>
      <c r="J660" s="11"/>
      <c r="K660" s="11"/>
      <c r="L660" s="11"/>
      <c r="M660" s="11"/>
      <c r="N660" s="11"/>
      <c r="O660" s="11"/>
      <c r="P660" s="11"/>
      <c r="Q660" s="11"/>
      <c r="R660" s="11"/>
      <c r="U660" s="11"/>
    </row>
    <row r="661" spans="2:21">
      <c r="B661" s="11"/>
      <c r="C661" s="11"/>
      <c r="D661" s="11"/>
      <c r="E661" s="11"/>
      <c r="F661" s="11"/>
      <c r="G661" s="11"/>
      <c r="H661" s="11"/>
      <c r="I661" s="11"/>
      <c r="J661" s="11"/>
      <c r="K661" s="11"/>
      <c r="L661" s="11"/>
      <c r="M661" s="11"/>
      <c r="N661" s="11"/>
      <c r="O661" s="11"/>
      <c r="P661" s="11"/>
      <c r="Q661" s="11"/>
      <c r="R661" s="11"/>
      <c r="U661" s="11"/>
    </row>
    <row r="662" spans="2:21">
      <c r="B662" s="11"/>
      <c r="C662" s="11"/>
      <c r="D662" s="11"/>
      <c r="E662" s="11"/>
      <c r="F662" s="11"/>
      <c r="G662" s="11"/>
      <c r="H662" s="11"/>
      <c r="I662" s="11"/>
      <c r="J662" s="11"/>
      <c r="K662" s="11"/>
      <c r="L662" s="11"/>
      <c r="M662" s="11"/>
      <c r="N662" s="11"/>
      <c r="O662" s="11"/>
      <c r="P662" s="11"/>
      <c r="Q662" s="11"/>
      <c r="R662" s="11"/>
      <c r="U662" s="11"/>
    </row>
    <row r="663" spans="2:21">
      <c r="B663" s="11"/>
      <c r="C663" s="11"/>
      <c r="D663" s="11"/>
      <c r="E663" s="11"/>
      <c r="F663" s="11"/>
      <c r="G663" s="11"/>
      <c r="H663" s="11"/>
      <c r="I663" s="11"/>
      <c r="J663" s="11"/>
      <c r="K663" s="11"/>
      <c r="L663" s="11"/>
      <c r="M663" s="11"/>
      <c r="N663" s="11"/>
      <c r="O663" s="11"/>
      <c r="P663" s="11"/>
      <c r="Q663" s="11"/>
      <c r="R663" s="11"/>
      <c r="U663" s="11"/>
    </row>
    <row r="664" spans="2:21">
      <c r="B664" s="11"/>
      <c r="C664" s="11"/>
      <c r="D664" s="11"/>
      <c r="E664" s="11"/>
      <c r="F664" s="11"/>
      <c r="G664" s="11"/>
      <c r="H664" s="11"/>
      <c r="I664" s="11"/>
      <c r="J664" s="11"/>
      <c r="K664" s="11"/>
      <c r="L664" s="11"/>
      <c r="M664" s="11"/>
      <c r="N664" s="11"/>
      <c r="O664" s="11"/>
      <c r="P664" s="11"/>
      <c r="Q664" s="11"/>
      <c r="R664" s="11"/>
      <c r="U664" s="11"/>
    </row>
    <row r="665" spans="2:21">
      <c r="B665" s="11"/>
      <c r="C665" s="11"/>
      <c r="D665" s="11"/>
      <c r="E665" s="11"/>
      <c r="F665" s="11"/>
      <c r="G665" s="11"/>
      <c r="H665" s="11"/>
      <c r="I665" s="11"/>
      <c r="J665" s="11"/>
      <c r="K665" s="11"/>
      <c r="L665" s="11"/>
      <c r="M665" s="11"/>
      <c r="N665" s="11"/>
      <c r="O665" s="11"/>
      <c r="P665" s="11"/>
      <c r="Q665" s="11"/>
      <c r="R665" s="11"/>
      <c r="U665" s="11"/>
    </row>
    <row r="666" spans="2:21">
      <c r="B666" s="11"/>
      <c r="C666" s="11"/>
      <c r="D666" s="11"/>
      <c r="E666" s="11"/>
      <c r="F666" s="11"/>
      <c r="G666" s="11"/>
      <c r="H666" s="11"/>
      <c r="I666" s="11"/>
      <c r="J666" s="11"/>
      <c r="K666" s="11"/>
      <c r="L666" s="11"/>
      <c r="M666" s="11"/>
      <c r="N666" s="11"/>
      <c r="O666" s="11"/>
      <c r="P666" s="11"/>
      <c r="Q666" s="11"/>
      <c r="R666" s="11"/>
      <c r="U666" s="11"/>
    </row>
    <row r="667" spans="2:21">
      <c r="B667" s="11"/>
      <c r="C667" s="11"/>
      <c r="D667" s="11"/>
      <c r="E667" s="11"/>
      <c r="F667" s="11"/>
      <c r="G667" s="11"/>
      <c r="H667" s="11"/>
      <c r="I667" s="11"/>
      <c r="J667" s="11"/>
      <c r="K667" s="11"/>
      <c r="L667" s="11"/>
      <c r="M667" s="11"/>
      <c r="N667" s="11"/>
      <c r="O667" s="11"/>
      <c r="P667" s="11"/>
      <c r="Q667" s="11"/>
      <c r="R667" s="11"/>
      <c r="U667" s="11"/>
    </row>
    <row r="668" spans="2:21">
      <c r="B668" s="11"/>
      <c r="C668" s="11"/>
      <c r="D668" s="11"/>
      <c r="E668" s="11"/>
      <c r="F668" s="11"/>
      <c r="G668" s="11"/>
      <c r="H668" s="11"/>
      <c r="I668" s="11"/>
      <c r="J668" s="11"/>
      <c r="K668" s="11"/>
      <c r="L668" s="11"/>
      <c r="M668" s="11"/>
      <c r="N668" s="11"/>
      <c r="O668" s="11"/>
      <c r="P668" s="11"/>
      <c r="Q668" s="11"/>
      <c r="R668" s="11"/>
      <c r="U668" s="11"/>
    </row>
    <row r="669" spans="2:21">
      <c r="B669" s="11"/>
      <c r="C669" s="11"/>
      <c r="D669" s="11"/>
      <c r="E669" s="11"/>
      <c r="F669" s="11"/>
      <c r="G669" s="11"/>
      <c r="H669" s="11"/>
      <c r="I669" s="11"/>
      <c r="J669" s="11"/>
      <c r="K669" s="11"/>
      <c r="L669" s="11"/>
      <c r="M669" s="11"/>
      <c r="N669" s="11"/>
      <c r="O669" s="11"/>
      <c r="P669" s="11"/>
      <c r="Q669" s="11"/>
      <c r="R669" s="11"/>
      <c r="U669" s="11"/>
    </row>
    <row r="670" spans="2:21">
      <c r="B670" s="11"/>
      <c r="C670" s="11"/>
      <c r="D670" s="11"/>
      <c r="E670" s="11"/>
      <c r="F670" s="11"/>
      <c r="G670" s="11"/>
      <c r="H670" s="11"/>
      <c r="I670" s="11"/>
      <c r="J670" s="11"/>
      <c r="K670" s="11"/>
      <c r="L670" s="11"/>
      <c r="M670" s="11"/>
      <c r="N670" s="11"/>
      <c r="O670" s="11"/>
      <c r="P670" s="11"/>
      <c r="Q670" s="11"/>
      <c r="R670" s="11"/>
      <c r="U670" s="11"/>
    </row>
    <row r="671" spans="2:21">
      <c r="B671" s="11"/>
      <c r="C671" s="11"/>
      <c r="D671" s="11"/>
      <c r="E671" s="11"/>
      <c r="F671" s="11"/>
      <c r="G671" s="11"/>
      <c r="H671" s="11"/>
      <c r="I671" s="11"/>
      <c r="J671" s="11"/>
      <c r="K671" s="11"/>
      <c r="L671" s="11"/>
      <c r="M671" s="11"/>
      <c r="N671" s="11"/>
      <c r="O671" s="11"/>
      <c r="P671" s="11"/>
      <c r="Q671" s="11"/>
      <c r="R671" s="11"/>
      <c r="U671" s="11"/>
    </row>
    <row r="672" spans="2:21">
      <c r="B672" s="11"/>
      <c r="C672" s="11"/>
      <c r="D672" s="11"/>
      <c r="E672" s="11"/>
      <c r="F672" s="11"/>
      <c r="G672" s="11"/>
      <c r="H672" s="11"/>
      <c r="I672" s="11"/>
      <c r="J672" s="11"/>
      <c r="K672" s="11"/>
      <c r="L672" s="11"/>
      <c r="M672" s="11"/>
      <c r="N672" s="11"/>
      <c r="O672" s="11"/>
      <c r="P672" s="11"/>
      <c r="Q672" s="11"/>
      <c r="R672" s="11"/>
      <c r="U672" s="11"/>
    </row>
    <row r="673" spans="2:21">
      <c r="B673" s="11"/>
      <c r="C673" s="11"/>
      <c r="D673" s="11"/>
      <c r="E673" s="11"/>
      <c r="F673" s="11"/>
      <c r="G673" s="11"/>
      <c r="H673" s="11"/>
      <c r="I673" s="11"/>
      <c r="J673" s="11"/>
      <c r="K673" s="11"/>
      <c r="L673" s="11"/>
      <c r="M673" s="11"/>
      <c r="N673" s="11"/>
      <c r="O673" s="11"/>
      <c r="P673" s="11"/>
      <c r="Q673" s="11"/>
      <c r="R673" s="11"/>
      <c r="U673" s="11"/>
    </row>
    <row r="674" spans="2:21">
      <c r="B674" s="11"/>
      <c r="C674" s="11"/>
      <c r="D674" s="11"/>
      <c r="E674" s="11"/>
      <c r="F674" s="11"/>
      <c r="G674" s="11"/>
      <c r="H674" s="11"/>
      <c r="I674" s="11"/>
      <c r="J674" s="11"/>
      <c r="K674" s="11"/>
      <c r="L674" s="11"/>
      <c r="M674" s="11"/>
      <c r="N674" s="11"/>
      <c r="O674" s="11"/>
      <c r="P674" s="11"/>
      <c r="Q674" s="11"/>
      <c r="R674" s="11"/>
      <c r="U674" s="11"/>
    </row>
    <row r="675" spans="2:21">
      <c r="B675" s="11"/>
      <c r="C675" s="11"/>
      <c r="D675" s="11"/>
      <c r="E675" s="11"/>
      <c r="F675" s="11"/>
      <c r="G675" s="11"/>
      <c r="H675" s="11"/>
      <c r="I675" s="11"/>
      <c r="J675" s="11"/>
      <c r="K675" s="11"/>
      <c r="L675" s="11"/>
      <c r="M675" s="11"/>
      <c r="N675" s="11"/>
      <c r="O675" s="11"/>
      <c r="P675" s="11"/>
      <c r="Q675" s="11"/>
      <c r="R675" s="11"/>
      <c r="U675" s="11"/>
    </row>
    <row r="676" spans="2:21">
      <c r="B676" s="11"/>
      <c r="C676" s="11"/>
      <c r="D676" s="11"/>
      <c r="E676" s="11"/>
      <c r="F676" s="11"/>
      <c r="G676" s="11"/>
      <c r="H676" s="11"/>
      <c r="I676" s="11"/>
      <c r="J676" s="11"/>
      <c r="K676" s="11"/>
      <c r="L676" s="11"/>
      <c r="M676" s="11"/>
      <c r="N676" s="11"/>
      <c r="O676" s="11"/>
      <c r="P676" s="11"/>
      <c r="Q676" s="11"/>
      <c r="R676" s="11"/>
      <c r="U676" s="11"/>
    </row>
    <row r="677" spans="2:21">
      <c r="B677" s="11"/>
      <c r="C677" s="11"/>
      <c r="D677" s="11"/>
      <c r="E677" s="11"/>
      <c r="F677" s="11"/>
      <c r="G677" s="11"/>
      <c r="H677" s="11"/>
      <c r="I677" s="11"/>
      <c r="J677" s="11"/>
      <c r="K677" s="11"/>
      <c r="L677" s="11"/>
      <c r="M677" s="11"/>
      <c r="N677" s="11"/>
      <c r="O677" s="11"/>
      <c r="P677" s="11"/>
      <c r="Q677" s="11"/>
      <c r="R677" s="11"/>
      <c r="U677" s="11"/>
    </row>
    <row r="678" spans="2:21">
      <c r="B678" s="11"/>
      <c r="C678" s="11"/>
      <c r="D678" s="11"/>
      <c r="E678" s="11"/>
      <c r="F678" s="11"/>
      <c r="G678" s="11"/>
      <c r="H678" s="11"/>
      <c r="I678" s="11"/>
      <c r="J678" s="11"/>
      <c r="K678" s="11"/>
      <c r="L678" s="11"/>
      <c r="M678" s="11"/>
      <c r="N678" s="11"/>
      <c r="O678" s="11"/>
      <c r="P678" s="11"/>
      <c r="Q678" s="11"/>
      <c r="R678" s="11"/>
      <c r="U678" s="11"/>
    </row>
    <row r="679" spans="2:21">
      <c r="B679" s="11"/>
      <c r="C679" s="11"/>
      <c r="D679" s="11"/>
      <c r="E679" s="11"/>
      <c r="F679" s="11"/>
      <c r="G679" s="11"/>
      <c r="H679" s="11"/>
      <c r="I679" s="11"/>
      <c r="J679" s="11"/>
      <c r="K679" s="11"/>
      <c r="L679" s="11"/>
      <c r="M679" s="11"/>
      <c r="N679" s="11"/>
      <c r="O679" s="11"/>
      <c r="P679" s="11"/>
      <c r="Q679" s="11"/>
      <c r="R679" s="11"/>
      <c r="U679" s="11"/>
    </row>
    <row r="680" spans="2:21">
      <c r="B680" s="11"/>
      <c r="C680" s="11"/>
      <c r="D680" s="11"/>
      <c r="E680" s="11"/>
      <c r="F680" s="11"/>
      <c r="G680" s="11"/>
      <c r="H680" s="11"/>
      <c r="I680" s="11"/>
      <c r="J680" s="11"/>
      <c r="K680" s="11"/>
      <c r="L680" s="11"/>
      <c r="M680" s="11"/>
      <c r="N680" s="11"/>
      <c r="O680" s="11"/>
      <c r="P680" s="11"/>
      <c r="Q680" s="11"/>
      <c r="R680" s="11"/>
      <c r="U680" s="11"/>
    </row>
    <row r="681" spans="2:21">
      <c r="B681" s="11"/>
      <c r="C681" s="11"/>
      <c r="D681" s="11"/>
      <c r="E681" s="11"/>
      <c r="F681" s="11"/>
      <c r="G681" s="11"/>
      <c r="H681" s="11"/>
      <c r="I681" s="11"/>
      <c r="J681" s="11"/>
      <c r="K681" s="11"/>
      <c r="L681" s="11"/>
      <c r="M681" s="11"/>
      <c r="N681" s="11"/>
      <c r="O681" s="11"/>
      <c r="P681" s="11"/>
      <c r="Q681" s="11"/>
      <c r="R681" s="11"/>
      <c r="U681" s="11"/>
    </row>
    <row r="682" spans="2:21">
      <c r="B682" s="11"/>
      <c r="C682" s="11"/>
      <c r="D682" s="11"/>
      <c r="E682" s="11"/>
      <c r="F682" s="11"/>
      <c r="G682" s="11"/>
      <c r="H682" s="11"/>
      <c r="I682" s="11"/>
      <c r="J682" s="11"/>
      <c r="K682" s="11"/>
      <c r="L682" s="11"/>
      <c r="M682" s="11"/>
      <c r="N682" s="11"/>
      <c r="O682" s="11"/>
      <c r="P682" s="11"/>
      <c r="Q682" s="11"/>
      <c r="R682" s="11"/>
      <c r="U682" s="11"/>
    </row>
    <row r="683" spans="2:21">
      <c r="B683" s="11"/>
      <c r="C683" s="11"/>
      <c r="D683" s="11"/>
      <c r="E683" s="11"/>
      <c r="F683" s="11"/>
      <c r="G683" s="11"/>
      <c r="H683" s="11"/>
      <c r="I683" s="11"/>
      <c r="J683" s="11"/>
      <c r="K683" s="11"/>
      <c r="L683" s="11"/>
      <c r="M683" s="11"/>
      <c r="N683" s="11"/>
      <c r="O683" s="11"/>
      <c r="P683" s="11"/>
      <c r="Q683" s="11"/>
      <c r="R683" s="11"/>
      <c r="U683" s="11"/>
    </row>
    <row r="684" spans="2:21">
      <c r="B684" s="11"/>
      <c r="C684" s="11"/>
      <c r="D684" s="11"/>
      <c r="E684" s="11"/>
      <c r="F684" s="11"/>
      <c r="G684" s="11"/>
      <c r="H684" s="11"/>
      <c r="I684" s="11"/>
      <c r="J684" s="11"/>
      <c r="K684" s="11"/>
      <c r="L684" s="11"/>
      <c r="M684" s="11"/>
      <c r="N684" s="11"/>
      <c r="O684" s="11"/>
      <c r="P684" s="11"/>
      <c r="Q684" s="11"/>
      <c r="R684" s="11"/>
      <c r="U684" s="11"/>
    </row>
    <row r="685" spans="2:21">
      <c r="B685" s="11"/>
      <c r="C685" s="11"/>
      <c r="D685" s="11"/>
      <c r="E685" s="11"/>
      <c r="F685" s="11"/>
      <c r="G685" s="11"/>
      <c r="H685" s="11"/>
      <c r="I685" s="11"/>
      <c r="J685" s="11"/>
      <c r="K685" s="11"/>
      <c r="L685" s="11"/>
      <c r="M685" s="11"/>
      <c r="N685" s="11"/>
      <c r="O685" s="11"/>
      <c r="P685" s="11"/>
      <c r="Q685" s="11"/>
      <c r="R685" s="11"/>
      <c r="U685" s="11"/>
    </row>
    <row r="686" spans="2:21">
      <c r="B686" s="11"/>
      <c r="C686" s="11"/>
      <c r="D686" s="11"/>
      <c r="E686" s="11"/>
      <c r="F686" s="11"/>
      <c r="G686" s="11"/>
      <c r="H686" s="11"/>
      <c r="I686" s="11"/>
      <c r="J686" s="11"/>
      <c r="K686" s="11"/>
      <c r="L686" s="11"/>
      <c r="M686" s="11"/>
      <c r="N686" s="11"/>
      <c r="O686" s="11"/>
      <c r="P686" s="11"/>
      <c r="Q686" s="11"/>
      <c r="R686" s="11"/>
      <c r="U686" s="11"/>
    </row>
    <row r="687" spans="2:21">
      <c r="B687" s="11"/>
      <c r="C687" s="11"/>
      <c r="D687" s="11"/>
      <c r="E687" s="11"/>
      <c r="F687" s="11"/>
      <c r="G687" s="11"/>
      <c r="H687" s="11"/>
      <c r="I687" s="11"/>
      <c r="J687" s="11"/>
      <c r="K687" s="11"/>
      <c r="L687" s="11"/>
      <c r="M687" s="11"/>
      <c r="N687" s="11"/>
      <c r="O687" s="11"/>
      <c r="P687" s="11"/>
      <c r="Q687" s="11"/>
      <c r="R687" s="11"/>
      <c r="U687" s="11"/>
    </row>
    <row r="688" spans="2:21">
      <c r="B688" s="11"/>
      <c r="C688" s="11"/>
      <c r="D688" s="11"/>
      <c r="E688" s="11"/>
      <c r="F688" s="11"/>
      <c r="G688" s="11"/>
      <c r="H688" s="11"/>
      <c r="I688" s="11"/>
      <c r="J688" s="11"/>
      <c r="K688" s="11"/>
      <c r="L688" s="11"/>
      <c r="M688" s="11"/>
      <c r="N688" s="11"/>
      <c r="O688" s="11"/>
      <c r="P688" s="11"/>
      <c r="Q688" s="11"/>
      <c r="R688" s="11"/>
      <c r="U688" s="11"/>
    </row>
    <row r="689" spans="2:21">
      <c r="B689" s="11"/>
      <c r="C689" s="11"/>
      <c r="D689" s="11"/>
      <c r="E689" s="11"/>
      <c r="F689" s="11"/>
      <c r="G689" s="11"/>
      <c r="H689" s="11"/>
      <c r="I689" s="11"/>
      <c r="J689" s="11"/>
      <c r="K689" s="11"/>
      <c r="L689" s="11"/>
      <c r="M689" s="11"/>
      <c r="N689" s="11"/>
      <c r="O689" s="11"/>
      <c r="P689" s="11"/>
      <c r="Q689" s="11"/>
      <c r="R689" s="11"/>
      <c r="U689" s="11"/>
    </row>
    <row r="690" spans="2:21">
      <c r="B690" s="11"/>
      <c r="C690" s="11"/>
      <c r="D690" s="11"/>
      <c r="E690" s="11"/>
      <c r="F690" s="11"/>
      <c r="G690" s="11"/>
      <c r="H690" s="11"/>
      <c r="I690" s="11"/>
      <c r="J690" s="11"/>
      <c r="K690" s="11"/>
      <c r="L690" s="11"/>
      <c r="M690" s="11"/>
      <c r="N690" s="11"/>
      <c r="O690" s="11"/>
      <c r="P690" s="11"/>
      <c r="Q690" s="11"/>
      <c r="R690" s="11"/>
      <c r="U690" s="11"/>
    </row>
    <row r="691" spans="2:21">
      <c r="B691" s="11"/>
      <c r="C691" s="11"/>
      <c r="D691" s="11"/>
      <c r="E691" s="11"/>
      <c r="F691" s="11"/>
      <c r="G691" s="11"/>
      <c r="H691" s="11"/>
      <c r="I691" s="11"/>
      <c r="J691" s="11"/>
      <c r="K691" s="11"/>
      <c r="L691" s="11"/>
      <c r="M691" s="11"/>
      <c r="N691" s="11"/>
      <c r="O691" s="11"/>
      <c r="P691" s="11"/>
      <c r="Q691" s="11"/>
      <c r="R691" s="11"/>
      <c r="U691" s="11"/>
    </row>
    <row r="692" spans="2:21">
      <c r="B692" s="11"/>
      <c r="C692" s="11"/>
      <c r="D692" s="11"/>
      <c r="E692" s="11"/>
      <c r="F692" s="11"/>
      <c r="G692" s="11"/>
      <c r="H692" s="11"/>
      <c r="I692" s="11"/>
      <c r="J692" s="11"/>
      <c r="K692" s="11"/>
      <c r="L692" s="11"/>
      <c r="M692" s="11"/>
      <c r="N692" s="11"/>
      <c r="O692" s="11"/>
      <c r="P692" s="11"/>
      <c r="Q692" s="11"/>
      <c r="R692" s="11"/>
      <c r="U692" s="11"/>
    </row>
    <row r="693" spans="2:21">
      <c r="B693" s="11"/>
      <c r="C693" s="11"/>
      <c r="D693" s="11"/>
      <c r="E693" s="11"/>
      <c r="F693" s="11"/>
      <c r="G693" s="11"/>
      <c r="H693" s="11"/>
      <c r="I693" s="11"/>
      <c r="J693" s="11"/>
      <c r="K693" s="11"/>
      <c r="L693" s="11"/>
      <c r="M693" s="11"/>
      <c r="N693" s="11"/>
      <c r="O693" s="11"/>
      <c r="P693" s="11"/>
      <c r="Q693" s="11"/>
      <c r="R693" s="11"/>
      <c r="U693" s="11"/>
    </row>
    <row r="694" spans="2:21">
      <c r="B694" s="11"/>
      <c r="C694" s="11"/>
      <c r="D694" s="11"/>
      <c r="E694" s="11"/>
      <c r="F694" s="11"/>
      <c r="G694" s="11"/>
      <c r="H694" s="11"/>
      <c r="I694" s="11"/>
      <c r="J694" s="11"/>
      <c r="K694" s="11"/>
      <c r="L694" s="11"/>
      <c r="M694" s="11"/>
      <c r="N694" s="11"/>
      <c r="O694" s="11"/>
      <c r="P694" s="11"/>
      <c r="Q694" s="11"/>
      <c r="R694" s="11"/>
      <c r="U694" s="11"/>
    </row>
    <row r="695" spans="2:21">
      <c r="B695" s="11"/>
      <c r="C695" s="11"/>
      <c r="D695" s="11"/>
      <c r="E695" s="11"/>
      <c r="F695" s="11"/>
      <c r="G695" s="11"/>
      <c r="H695" s="11"/>
      <c r="I695" s="11"/>
      <c r="J695" s="11"/>
      <c r="K695" s="11"/>
      <c r="L695" s="11"/>
      <c r="M695" s="11"/>
      <c r="N695" s="11"/>
      <c r="O695" s="11"/>
      <c r="P695" s="11"/>
      <c r="Q695" s="11"/>
      <c r="R695" s="11"/>
      <c r="U695" s="11"/>
    </row>
    <row r="696" spans="2:21">
      <c r="B696" s="11"/>
      <c r="C696" s="11"/>
      <c r="D696" s="11"/>
      <c r="E696" s="11"/>
      <c r="F696" s="11"/>
      <c r="G696" s="11"/>
      <c r="H696" s="11"/>
      <c r="I696" s="11"/>
      <c r="J696" s="11"/>
      <c r="K696" s="11"/>
      <c r="L696" s="11"/>
      <c r="M696" s="11"/>
      <c r="N696" s="11"/>
      <c r="O696" s="11"/>
      <c r="P696" s="11"/>
      <c r="Q696" s="11"/>
      <c r="R696" s="11"/>
      <c r="U696" s="11"/>
    </row>
    <row r="697" spans="2:21">
      <c r="B697" s="11"/>
      <c r="C697" s="11"/>
      <c r="D697" s="11"/>
      <c r="E697" s="11"/>
      <c r="F697" s="11"/>
      <c r="G697" s="11"/>
      <c r="H697" s="11"/>
      <c r="I697" s="11"/>
      <c r="J697" s="11"/>
      <c r="K697" s="11"/>
      <c r="L697" s="11"/>
      <c r="M697" s="11"/>
      <c r="N697" s="11"/>
      <c r="O697" s="11"/>
      <c r="P697" s="11"/>
      <c r="Q697" s="11"/>
      <c r="R697" s="11"/>
      <c r="U697" s="11"/>
    </row>
    <row r="698" spans="2:21">
      <c r="B698" s="11"/>
      <c r="C698" s="11"/>
      <c r="D698" s="11"/>
      <c r="E698" s="11"/>
      <c r="F698" s="11"/>
      <c r="G698" s="11"/>
      <c r="H698" s="11"/>
      <c r="I698" s="11"/>
      <c r="J698" s="11"/>
      <c r="K698" s="11"/>
      <c r="L698" s="11"/>
      <c r="M698" s="11"/>
      <c r="N698" s="11"/>
      <c r="O698" s="11"/>
      <c r="P698" s="11"/>
      <c r="Q698" s="11"/>
      <c r="R698" s="11"/>
      <c r="U698" s="11"/>
    </row>
    <row r="699" spans="2:21">
      <c r="B699" s="11"/>
      <c r="C699" s="11"/>
      <c r="D699" s="11"/>
      <c r="E699" s="11"/>
      <c r="F699" s="11"/>
      <c r="G699" s="11"/>
      <c r="H699" s="11"/>
      <c r="I699" s="11"/>
      <c r="J699" s="11"/>
      <c r="K699" s="11"/>
      <c r="L699" s="11"/>
      <c r="M699" s="11"/>
      <c r="N699" s="11"/>
      <c r="O699" s="11"/>
      <c r="P699" s="11"/>
      <c r="Q699" s="11"/>
      <c r="R699" s="11"/>
      <c r="U699" s="11"/>
    </row>
    <row r="700" spans="2:21">
      <c r="B700" s="11"/>
      <c r="C700" s="11"/>
      <c r="D700" s="11"/>
      <c r="E700" s="11"/>
      <c r="F700" s="11"/>
      <c r="G700" s="11"/>
      <c r="H700" s="11"/>
      <c r="I700" s="11"/>
      <c r="J700" s="11"/>
      <c r="K700" s="11"/>
      <c r="L700" s="11"/>
      <c r="M700" s="11"/>
      <c r="N700" s="11"/>
      <c r="O700" s="11"/>
      <c r="P700" s="11"/>
      <c r="Q700" s="11"/>
      <c r="R700" s="11"/>
      <c r="U700" s="11"/>
    </row>
    <row r="701" spans="2:21">
      <c r="B701" s="11"/>
      <c r="C701" s="11"/>
      <c r="D701" s="11"/>
      <c r="E701" s="11"/>
      <c r="F701" s="11"/>
      <c r="G701" s="11"/>
      <c r="H701" s="11"/>
      <c r="I701" s="11"/>
      <c r="J701" s="11"/>
      <c r="K701" s="11"/>
      <c r="L701" s="11"/>
      <c r="M701" s="11"/>
      <c r="N701" s="11"/>
      <c r="O701" s="11"/>
      <c r="P701" s="11"/>
      <c r="Q701" s="11"/>
      <c r="R701" s="11"/>
      <c r="U701" s="11"/>
    </row>
    <row r="702" spans="2:21">
      <c r="B702" s="11"/>
      <c r="C702" s="11"/>
      <c r="D702" s="11"/>
      <c r="E702" s="11"/>
      <c r="F702" s="11"/>
      <c r="G702" s="11"/>
      <c r="H702" s="11"/>
      <c r="I702" s="11"/>
      <c r="J702" s="11"/>
      <c r="K702" s="11"/>
      <c r="L702" s="11"/>
      <c r="M702" s="11"/>
      <c r="N702" s="11"/>
      <c r="O702" s="11"/>
      <c r="P702" s="11"/>
      <c r="Q702" s="11"/>
      <c r="R702" s="11"/>
      <c r="U702" s="11"/>
    </row>
    <row r="703" spans="2:21">
      <c r="B703" s="11"/>
      <c r="C703" s="11"/>
      <c r="D703" s="11"/>
      <c r="E703" s="11"/>
      <c r="F703" s="11"/>
      <c r="G703" s="11"/>
      <c r="H703" s="11"/>
      <c r="I703" s="11"/>
      <c r="J703" s="11"/>
      <c r="K703" s="11"/>
      <c r="L703" s="11"/>
      <c r="M703" s="11"/>
      <c r="N703" s="11"/>
      <c r="O703" s="11"/>
      <c r="P703" s="11"/>
      <c r="Q703" s="11"/>
      <c r="R703" s="11"/>
      <c r="U703" s="11"/>
    </row>
    <row r="704" spans="2:21">
      <c r="B704" s="11"/>
      <c r="C704" s="11"/>
      <c r="D704" s="11"/>
      <c r="E704" s="11"/>
      <c r="F704" s="11"/>
      <c r="G704" s="11"/>
      <c r="H704" s="11"/>
      <c r="I704" s="11"/>
      <c r="J704" s="11"/>
      <c r="K704" s="11"/>
      <c r="L704" s="11"/>
      <c r="M704" s="11"/>
      <c r="N704" s="11"/>
      <c r="O704" s="11"/>
      <c r="P704" s="11"/>
      <c r="Q704" s="11"/>
      <c r="R704" s="11"/>
      <c r="U704" s="11"/>
    </row>
    <row r="705" spans="2:21">
      <c r="B705" s="11"/>
      <c r="C705" s="11"/>
      <c r="D705" s="11"/>
      <c r="E705" s="11"/>
      <c r="F705" s="11"/>
      <c r="G705" s="11"/>
      <c r="H705" s="11"/>
      <c r="I705" s="11"/>
      <c r="J705" s="11"/>
      <c r="K705" s="11"/>
      <c r="L705" s="11"/>
      <c r="M705" s="11"/>
      <c r="N705" s="11"/>
      <c r="O705" s="11"/>
      <c r="P705" s="11"/>
      <c r="Q705" s="11"/>
      <c r="R705" s="11"/>
      <c r="U705" s="11"/>
    </row>
    <row r="706" spans="2:21">
      <c r="B706" s="11"/>
      <c r="C706" s="11"/>
      <c r="D706" s="11"/>
      <c r="E706" s="11"/>
      <c r="F706" s="11"/>
      <c r="G706" s="11"/>
      <c r="H706" s="11"/>
      <c r="I706" s="11"/>
      <c r="J706" s="11"/>
      <c r="K706" s="11"/>
      <c r="L706" s="11"/>
      <c r="M706" s="11"/>
      <c r="N706" s="11"/>
      <c r="O706" s="11"/>
      <c r="P706" s="11"/>
      <c r="Q706" s="11"/>
      <c r="R706" s="11"/>
      <c r="U706" s="11"/>
    </row>
    <row r="707" spans="2:21">
      <c r="B707" s="11"/>
      <c r="C707" s="11"/>
      <c r="D707" s="11"/>
      <c r="E707" s="11"/>
      <c r="F707" s="11"/>
      <c r="G707" s="11"/>
      <c r="H707" s="11"/>
      <c r="I707" s="11"/>
      <c r="J707" s="11"/>
      <c r="K707" s="11"/>
      <c r="L707" s="11"/>
      <c r="M707" s="11"/>
      <c r="N707" s="11"/>
      <c r="O707" s="11"/>
      <c r="P707" s="11"/>
      <c r="Q707" s="11"/>
      <c r="R707" s="11"/>
      <c r="U707" s="11"/>
    </row>
    <row r="708" spans="2:21">
      <c r="B708" s="11"/>
      <c r="C708" s="11"/>
      <c r="D708" s="11"/>
      <c r="E708" s="11"/>
      <c r="F708" s="11"/>
      <c r="G708" s="11"/>
      <c r="H708" s="11"/>
      <c r="I708" s="11"/>
      <c r="J708" s="11"/>
      <c r="K708" s="11"/>
      <c r="L708" s="11"/>
      <c r="M708" s="11"/>
      <c r="N708" s="11"/>
      <c r="O708" s="11"/>
      <c r="P708" s="11"/>
      <c r="Q708" s="11"/>
      <c r="R708" s="11"/>
      <c r="U708" s="11"/>
    </row>
    <row r="709" spans="2:21">
      <c r="B709" s="11"/>
      <c r="C709" s="11"/>
      <c r="D709" s="11"/>
      <c r="E709" s="11"/>
      <c r="F709" s="11"/>
      <c r="G709" s="11"/>
      <c r="H709" s="11"/>
      <c r="I709" s="11"/>
      <c r="J709" s="11"/>
      <c r="K709" s="11"/>
      <c r="L709" s="11"/>
      <c r="M709" s="11"/>
      <c r="N709" s="11"/>
      <c r="O709" s="11"/>
      <c r="P709" s="11"/>
      <c r="Q709" s="11"/>
      <c r="R709" s="11"/>
      <c r="U709" s="11"/>
    </row>
    <row r="710" spans="2:21">
      <c r="B710" s="11"/>
      <c r="C710" s="11"/>
      <c r="D710" s="11"/>
      <c r="E710" s="11"/>
      <c r="F710" s="11"/>
      <c r="G710" s="11"/>
      <c r="H710" s="11"/>
      <c r="I710" s="11"/>
      <c r="J710" s="11"/>
      <c r="K710" s="11"/>
      <c r="L710" s="11"/>
      <c r="M710" s="11"/>
      <c r="N710" s="11"/>
      <c r="O710" s="11"/>
      <c r="P710" s="11"/>
      <c r="Q710" s="11"/>
      <c r="R710" s="11"/>
      <c r="U710" s="11"/>
    </row>
    <row r="711" spans="2:21">
      <c r="B711" s="11"/>
      <c r="C711" s="11"/>
      <c r="D711" s="11"/>
      <c r="E711" s="11"/>
      <c r="F711" s="11"/>
      <c r="G711" s="11"/>
      <c r="H711" s="11"/>
      <c r="I711" s="11"/>
      <c r="J711" s="11"/>
      <c r="K711" s="11"/>
      <c r="L711" s="11"/>
      <c r="M711" s="11"/>
      <c r="N711" s="11"/>
      <c r="O711" s="11"/>
      <c r="P711" s="11"/>
      <c r="Q711" s="11"/>
      <c r="R711" s="11"/>
      <c r="U711" s="11"/>
    </row>
    <row r="712" spans="2:21">
      <c r="B712" s="11"/>
      <c r="C712" s="11"/>
      <c r="D712" s="11"/>
      <c r="E712" s="11"/>
      <c r="F712" s="11"/>
      <c r="G712" s="11"/>
      <c r="H712" s="11"/>
      <c r="I712" s="11"/>
      <c r="J712" s="11"/>
      <c r="K712" s="11"/>
      <c r="L712" s="11"/>
      <c r="M712" s="11"/>
      <c r="N712" s="11"/>
      <c r="O712" s="11"/>
      <c r="P712" s="11"/>
      <c r="Q712" s="11"/>
      <c r="R712" s="11"/>
      <c r="U712" s="11"/>
    </row>
    <row r="713" spans="2:21">
      <c r="B713" s="11"/>
      <c r="C713" s="11"/>
      <c r="D713" s="11"/>
      <c r="E713" s="11"/>
      <c r="F713" s="11"/>
      <c r="G713" s="11"/>
      <c r="H713" s="11"/>
      <c r="I713" s="11"/>
      <c r="J713" s="11"/>
      <c r="K713" s="11"/>
      <c r="L713" s="11"/>
      <c r="M713" s="11"/>
      <c r="N713" s="11"/>
      <c r="O713" s="11"/>
      <c r="P713" s="11"/>
      <c r="Q713" s="11"/>
      <c r="R713" s="11"/>
      <c r="U713" s="11"/>
    </row>
    <row r="714" spans="2:21">
      <c r="B714" s="11"/>
      <c r="C714" s="11"/>
      <c r="D714" s="11"/>
      <c r="E714" s="11"/>
      <c r="F714" s="11"/>
      <c r="G714" s="11"/>
      <c r="H714" s="11"/>
      <c r="I714" s="11"/>
      <c r="J714" s="11"/>
      <c r="K714" s="11"/>
      <c r="L714" s="11"/>
      <c r="M714" s="11"/>
      <c r="N714" s="11"/>
      <c r="O714" s="11"/>
      <c r="P714" s="11"/>
      <c r="Q714" s="11"/>
      <c r="R714" s="11"/>
      <c r="U714" s="11"/>
    </row>
    <row r="715" spans="2:21">
      <c r="B715" s="11"/>
      <c r="C715" s="11"/>
      <c r="D715" s="11"/>
      <c r="E715" s="11"/>
      <c r="F715" s="11"/>
      <c r="G715" s="11"/>
      <c r="H715" s="11"/>
      <c r="I715" s="11"/>
      <c r="J715" s="11"/>
      <c r="K715" s="11"/>
      <c r="L715" s="11"/>
      <c r="M715" s="11"/>
      <c r="N715" s="11"/>
      <c r="O715" s="11"/>
      <c r="P715" s="11"/>
      <c r="Q715" s="11"/>
      <c r="R715" s="11"/>
      <c r="U715" s="11"/>
    </row>
    <row r="716" spans="2:21">
      <c r="B716" s="11"/>
      <c r="C716" s="11"/>
      <c r="D716" s="11"/>
      <c r="E716" s="11"/>
      <c r="F716" s="11"/>
      <c r="G716" s="11"/>
      <c r="H716" s="11"/>
      <c r="I716" s="11"/>
      <c r="J716" s="11"/>
      <c r="K716" s="11"/>
      <c r="L716" s="11"/>
      <c r="M716" s="11"/>
      <c r="N716" s="11"/>
      <c r="O716" s="11"/>
      <c r="P716" s="11"/>
      <c r="Q716" s="11"/>
      <c r="R716" s="11"/>
      <c r="U716" s="11"/>
    </row>
    <row r="717" spans="2:21">
      <c r="B717" s="11"/>
      <c r="C717" s="11"/>
      <c r="D717" s="11"/>
      <c r="E717" s="11"/>
      <c r="F717" s="11"/>
      <c r="G717" s="11"/>
      <c r="H717" s="11"/>
      <c r="I717" s="11"/>
      <c r="J717" s="11"/>
      <c r="K717" s="11"/>
      <c r="L717" s="11"/>
      <c r="M717" s="11"/>
      <c r="N717" s="11"/>
      <c r="O717" s="11"/>
      <c r="P717" s="11"/>
      <c r="Q717" s="11"/>
      <c r="R717" s="11"/>
      <c r="U717" s="11"/>
    </row>
    <row r="718" spans="2:21">
      <c r="B718" s="11"/>
      <c r="C718" s="11"/>
      <c r="D718" s="11"/>
      <c r="E718" s="11"/>
      <c r="F718" s="11"/>
      <c r="G718" s="11"/>
      <c r="H718" s="11"/>
      <c r="I718" s="11"/>
      <c r="J718" s="11"/>
      <c r="K718" s="11"/>
      <c r="L718" s="11"/>
      <c r="M718" s="11"/>
      <c r="N718" s="11"/>
      <c r="O718" s="11"/>
      <c r="P718" s="11"/>
      <c r="Q718" s="11"/>
      <c r="R718" s="11"/>
      <c r="U718" s="11"/>
    </row>
    <row r="719" spans="2:21">
      <c r="B719" s="11"/>
      <c r="C719" s="11"/>
      <c r="D719" s="11"/>
      <c r="E719" s="11"/>
      <c r="F719" s="11"/>
      <c r="G719" s="11"/>
      <c r="H719" s="11"/>
      <c r="I719" s="11"/>
      <c r="J719" s="11"/>
      <c r="K719" s="11"/>
      <c r="L719" s="11"/>
      <c r="M719" s="11"/>
      <c r="N719" s="11"/>
      <c r="O719" s="11"/>
      <c r="P719" s="11"/>
      <c r="Q719" s="11"/>
      <c r="R719" s="11"/>
      <c r="U719" s="11"/>
    </row>
    <row r="720" spans="2:21">
      <c r="B720" s="11"/>
      <c r="C720" s="11"/>
      <c r="D720" s="11"/>
      <c r="E720" s="11"/>
      <c r="F720" s="11"/>
      <c r="G720" s="11"/>
      <c r="H720" s="11"/>
      <c r="I720" s="11"/>
      <c r="J720" s="11"/>
      <c r="K720" s="11"/>
      <c r="L720" s="11"/>
      <c r="M720" s="11"/>
      <c r="N720" s="11"/>
      <c r="O720" s="11"/>
      <c r="P720" s="11"/>
      <c r="Q720" s="11"/>
      <c r="R720" s="11"/>
      <c r="U720" s="11"/>
    </row>
    <row r="721" spans="2:21">
      <c r="B721" s="11"/>
      <c r="C721" s="11"/>
      <c r="D721" s="11"/>
      <c r="E721" s="11"/>
      <c r="F721" s="11"/>
      <c r="G721" s="11"/>
      <c r="H721" s="11"/>
      <c r="I721" s="11"/>
      <c r="J721" s="11"/>
      <c r="K721" s="11"/>
      <c r="L721" s="11"/>
      <c r="M721" s="11"/>
      <c r="N721" s="11"/>
      <c r="O721" s="11"/>
      <c r="P721" s="11"/>
      <c r="Q721" s="11"/>
      <c r="R721" s="11"/>
      <c r="U721" s="11"/>
    </row>
    <row r="722" spans="2:21">
      <c r="B722" s="11"/>
      <c r="C722" s="11"/>
      <c r="D722" s="11"/>
      <c r="E722" s="11"/>
      <c r="F722" s="11"/>
      <c r="G722" s="11"/>
      <c r="H722" s="11"/>
      <c r="I722" s="11"/>
      <c r="J722" s="11"/>
      <c r="K722" s="11"/>
      <c r="L722" s="11"/>
      <c r="M722" s="11"/>
      <c r="N722" s="11"/>
      <c r="O722" s="11"/>
      <c r="P722" s="11"/>
      <c r="Q722" s="11"/>
      <c r="R722" s="11"/>
      <c r="U722" s="11"/>
    </row>
    <row r="723" spans="2:21">
      <c r="B723" s="11"/>
      <c r="C723" s="11"/>
      <c r="D723" s="11"/>
      <c r="E723" s="11"/>
      <c r="F723" s="11"/>
      <c r="G723" s="11"/>
      <c r="H723" s="11"/>
      <c r="I723" s="11"/>
      <c r="J723" s="11"/>
      <c r="K723" s="11"/>
      <c r="L723" s="11"/>
      <c r="M723" s="11"/>
      <c r="N723" s="11"/>
      <c r="O723" s="11"/>
      <c r="P723" s="11"/>
      <c r="Q723" s="11"/>
      <c r="R723" s="11"/>
      <c r="U723" s="11"/>
    </row>
    <row r="724" spans="2:21">
      <c r="B724" s="11"/>
      <c r="C724" s="11"/>
      <c r="D724" s="11"/>
      <c r="E724" s="11"/>
      <c r="F724" s="11"/>
      <c r="G724" s="11"/>
      <c r="H724" s="11"/>
      <c r="I724" s="11"/>
      <c r="J724" s="11"/>
      <c r="K724" s="11"/>
      <c r="L724" s="11"/>
      <c r="M724" s="11"/>
      <c r="N724" s="11"/>
      <c r="O724" s="11"/>
      <c r="P724" s="11"/>
      <c r="Q724" s="11"/>
      <c r="R724" s="11"/>
      <c r="U724" s="11"/>
    </row>
    <row r="725" spans="2:21">
      <c r="B725" s="11"/>
      <c r="C725" s="11"/>
      <c r="D725" s="11"/>
      <c r="E725" s="11"/>
      <c r="F725" s="11"/>
      <c r="G725" s="11"/>
      <c r="H725" s="11"/>
      <c r="I725" s="11"/>
      <c r="J725" s="11"/>
      <c r="K725" s="11"/>
      <c r="L725" s="11"/>
      <c r="M725" s="11"/>
      <c r="N725" s="11"/>
      <c r="O725" s="11"/>
      <c r="P725" s="11"/>
      <c r="Q725" s="11"/>
      <c r="R725" s="11"/>
      <c r="U725" s="11"/>
    </row>
    <row r="726" spans="2:21">
      <c r="B726" s="11"/>
      <c r="C726" s="11"/>
      <c r="D726" s="11"/>
      <c r="E726" s="11"/>
      <c r="F726" s="11"/>
      <c r="G726" s="11"/>
      <c r="H726" s="11"/>
      <c r="I726" s="11"/>
      <c r="J726" s="11"/>
      <c r="K726" s="11"/>
      <c r="L726" s="11"/>
      <c r="M726" s="11"/>
      <c r="N726" s="11"/>
      <c r="O726" s="11"/>
      <c r="P726" s="11"/>
      <c r="Q726" s="11"/>
      <c r="R726" s="11"/>
      <c r="U726" s="11"/>
    </row>
    <row r="727" spans="2:21">
      <c r="B727" s="11"/>
      <c r="C727" s="11"/>
      <c r="D727" s="11"/>
      <c r="E727" s="11"/>
      <c r="F727" s="11"/>
      <c r="G727" s="11"/>
      <c r="H727" s="11"/>
      <c r="I727" s="11"/>
      <c r="J727" s="11"/>
      <c r="K727" s="11"/>
      <c r="L727" s="11"/>
      <c r="M727" s="11"/>
      <c r="N727" s="11"/>
      <c r="O727" s="11"/>
      <c r="P727" s="11"/>
      <c r="Q727" s="11"/>
      <c r="R727" s="11"/>
      <c r="U727" s="11"/>
    </row>
    <row r="728" spans="2:21">
      <c r="B728" s="11"/>
      <c r="C728" s="11"/>
      <c r="D728" s="11"/>
      <c r="E728" s="11"/>
      <c r="F728" s="11"/>
      <c r="G728" s="11"/>
      <c r="H728" s="11"/>
      <c r="I728" s="11"/>
      <c r="J728" s="11"/>
      <c r="K728" s="11"/>
      <c r="L728" s="11"/>
      <c r="M728" s="11"/>
      <c r="N728" s="11"/>
      <c r="O728" s="11"/>
      <c r="P728" s="11"/>
      <c r="Q728" s="11"/>
      <c r="R728" s="11"/>
      <c r="U728" s="11"/>
    </row>
    <row r="729" spans="2:21">
      <c r="B729" s="11"/>
      <c r="C729" s="11"/>
      <c r="D729" s="11"/>
      <c r="E729" s="11"/>
      <c r="F729" s="11"/>
      <c r="G729" s="11"/>
      <c r="H729" s="11"/>
      <c r="I729" s="11"/>
      <c r="J729" s="11"/>
      <c r="K729" s="11"/>
      <c r="L729" s="11"/>
      <c r="M729" s="11"/>
      <c r="N729" s="11"/>
      <c r="O729" s="11"/>
      <c r="P729" s="11"/>
      <c r="Q729" s="11"/>
      <c r="R729" s="11"/>
      <c r="U729" s="11"/>
    </row>
    <row r="730" spans="2:21">
      <c r="B730" s="11"/>
      <c r="C730" s="11"/>
      <c r="D730" s="11"/>
      <c r="E730" s="11"/>
      <c r="F730" s="11"/>
      <c r="G730" s="11"/>
      <c r="H730" s="11"/>
      <c r="I730" s="11"/>
      <c r="J730" s="11"/>
      <c r="K730" s="11"/>
      <c r="L730" s="11"/>
      <c r="M730" s="11"/>
      <c r="N730" s="11"/>
      <c r="O730" s="11"/>
      <c r="P730" s="11"/>
      <c r="Q730" s="11"/>
      <c r="R730" s="11"/>
      <c r="U730" s="11"/>
    </row>
    <row r="731" spans="2:21">
      <c r="B731" s="11"/>
      <c r="C731" s="11"/>
      <c r="D731" s="11"/>
      <c r="E731" s="11"/>
      <c r="F731" s="11"/>
      <c r="G731" s="11"/>
      <c r="H731" s="11"/>
      <c r="I731" s="11"/>
      <c r="J731" s="11"/>
      <c r="K731" s="11"/>
      <c r="L731" s="11"/>
      <c r="M731" s="11"/>
      <c r="N731" s="11"/>
      <c r="O731" s="11"/>
      <c r="P731" s="11"/>
      <c r="Q731" s="11"/>
      <c r="R731" s="11"/>
      <c r="U731" s="11"/>
    </row>
    <row r="732" spans="2:21">
      <c r="B732" s="11"/>
      <c r="C732" s="11"/>
      <c r="D732" s="11"/>
      <c r="E732" s="11"/>
      <c r="F732" s="11"/>
      <c r="G732" s="11"/>
      <c r="H732" s="11"/>
      <c r="I732" s="11"/>
      <c r="J732" s="11"/>
      <c r="K732" s="11"/>
      <c r="L732" s="11"/>
      <c r="M732" s="11"/>
      <c r="N732" s="11"/>
      <c r="O732" s="11"/>
      <c r="P732" s="11"/>
      <c r="Q732" s="11"/>
      <c r="R732" s="11"/>
      <c r="U732" s="11"/>
    </row>
    <row r="733" spans="2:21">
      <c r="B733" s="11"/>
      <c r="C733" s="11"/>
      <c r="D733" s="11"/>
      <c r="E733" s="11"/>
      <c r="F733" s="11"/>
      <c r="G733" s="11"/>
      <c r="H733" s="11"/>
      <c r="I733" s="11"/>
      <c r="J733" s="11"/>
      <c r="K733" s="11"/>
      <c r="L733" s="11"/>
      <c r="M733" s="11"/>
      <c r="N733" s="11"/>
      <c r="O733" s="11"/>
      <c r="P733" s="11"/>
      <c r="Q733" s="11"/>
      <c r="R733" s="11"/>
      <c r="U733" s="11"/>
    </row>
    <row r="734" spans="2:21">
      <c r="B734" s="11"/>
      <c r="C734" s="11"/>
      <c r="D734" s="11"/>
      <c r="E734" s="11"/>
      <c r="F734" s="11"/>
      <c r="G734" s="11"/>
      <c r="H734" s="11"/>
      <c r="I734" s="11"/>
      <c r="J734" s="11"/>
      <c r="K734" s="11"/>
      <c r="L734" s="11"/>
      <c r="M734" s="11"/>
      <c r="N734" s="11"/>
      <c r="O734" s="11"/>
      <c r="P734" s="11"/>
      <c r="Q734" s="11"/>
      <c r="R734" s="11"/>
      <c r="U734" s="11"/>
    </row>
    <row r="735" spans="2:21">
      <c r="B735" s="11"/>
      <c r="C735" s="11"/>
      <c r="D735" s="11"/>
      <c r="E735" s="11"/>
      <c r="F735" s="11"/>
      <c r="G735" s="11"/>
      <c r="H735" s="11"/>
      <c r="I735" s="11"/>
      <c r="J735" s="11"/>
      <c r="K735" s="11"/>
      <c r="L735" s="11"/>
      <c r="M735" s="11"/>
      <c r="N735" s="11"/>
      <c r="O735" s="11"/>
      <c r="P735" s="11"/>
      <c r="Q735" s="11"/>
      <c r="R735" s="11"/>
      <c r="U735" s="11"/>
    </row>
    <row r="736" spans="2:21">
      <c r="B736" s="11"/>
      <c r="C736" s="11"/>
      <c r="D736" s="11"/>
      <c r="E736" s="11"/>
      <c r="F736" s="11"/>
      <c r="G736" s="11"/>
      <c r="H736" s="11"/>
      <c r="I736" s="11"/>
      <c r="J736" s="11"/>
      <c r="K736" s="11"/>
      <c r="L736" s="11"/>
      <c r="M736" s="11"/>
      <c r="N736" s="11"/>
      <c r="O736" s="11"/>
      <c r="P736" s="11"/>
      <c r="Q736" s="11"/>
      <c r="R736" s="11"/>
      <c r="U736" s="11"/>
    </row>
    <row r="737" spans="2:21">
      <c r="B737" s="11"/>
      <c r="C737" s="11"/>
      <c r="D737" s="11"/>
      <c r="E737" s="11"/>
      <c r="F737" s="11"/>
      <c r="G737" s="11"/>
      <c r="H737" s="11"/>
      <c r="I737" s="11"/>
      <c r="J737" s="11"/>
      <c r="K737" s="11"/>
      <c r="L737" s="11"/>
      <c r="M737" s="11"/>
      <c r="N737" s="11"/>
      <c r="O737" s="11"/>
      <c r="P737" s="11"/>
      <c r="Q737" s="11"/>
      <c r="R737" s="11"/>
      <c r="U737" s="11"/>
    </row>
    <row r="738" spans="2:21">
      <c r="B738" s="11"/>
      <c r="C738" s="11"/>
      <c r="D738" s="11"/>
      <c r="E738" s="11"/>
      <c r="F738" s="11"/>
      <c r="G738" s="11"/>
      <c r="H738" s="11"/>
      <c r="I738" s="11"/>
      <c r="J738" s="11"/>
      <c r="K738" s="11"/>
      <c r="L738" s="11"/>
      <c r="M738" s="11"/>
      <c r="N738" s="11"/>
      <c r="O738" s="11"/>
      <c r="P738" s="11"/>
      <c r="Q738" s="11"/>
      <c r="R738" s="11"/>
      <c r="U738" s="11"/>
    </row>
    <row r="739" spans="2:21">
      <c r="B739" s="11"/>
      <c r="C739" s="11"/>
      <c r="D739" s="11"/>
      <c r="E739" s="11"/>
      <c r="F739" s="11"/>
      <c r="G739" s="11"/>
      <c r="H739" s="11"/>
      <c r="I739" s="11"/>
      <c r="J739" s="11"/>
      <c r="K739" s="11"/>
      <c r="L739" s="11"/>
      <c r="M739" s="11"/>
      <c r="N739" s="11"/>
      <c r="O739" s="11"/>
      <c r="P739" s="11"/>
      <c r="Q739" s="11"/>
      <c r="R739" s="11"/>
      <c r="U739" s="11"/>
    </row>
    <row r="740" spans="2:21">
      <c r="B740" s="11"/>
      <c r="C740" s="11"/>
      <c r="D740" s="11"/>
      <c r="E740" s="11"/>
      <c r="F740" s="11"/>
      <c r="G740" s="11"/>
      <c r="H740" s="11"/>
      <c r="I740" s="11"/>
      <c r="J740" s="11"/>
      <c r="K740" s="11"/>
      <c r="L740" s="11"/>
      <c r="M740" s="11"/>
      <c r="N740" s="11"/>
      <c r="O740" s="11"/>
      <c r="P740" s="11"/>
      <c r="Q740" s="11"/>
      <c r="R740" s="11"/>
      <c r="U740" s="11"/>
    </row>
    <row r="741" spans="2:21">
      <c r="B741" s="11"/>
      <c r="C741" s="11"/>
      <c r="D741" s="11"/>
      <c r="E741" s="11"/>
      <c r="F741" s="11"/>
      <c r="G741" s="11"/>
      <c r="H741" s="11"/>
      <c r="I741" s="11"/>
      <c r="J741" s="11"/>
      <c r="K741" s="11"/>
      <c r="L741" s="11"/>
      <c r="M741" s="11"/>
      <c r="N741" s="11"/>
      <c r="O741" s="11"/>
      <c r="P741" s="11"/>
      <c r="Q741" s="11"/>
      <c r="R741" s="11"/>
      <c r="U741" s="11"/>
    </row>
    <row r="742" spans="2:21">
      <c r="B742" s="11"/>
      <c r="C742" s="11"/>
      <c r="D742" s="11"/>
      <c r="E742" s="11"/>
      <c r="F742" s="11"/>
      <c r="G742" s="11"/>
      <c r="H742" s="11"/>
      <c r="I742" s="11"/>
      <c r="J742" s="11"/>
      <c r="K742" s="11"/>
      <c r="L742" s="11"/>
      <c r="M742" s="11"/>
      <c r="N742" s="11"/>
      <c r="O742" s="11"/>
      <c r="P742" s="11"/>
      <c r="Q742" s="11"/>
      <c r="R742" s="11"/>
      <c r="U742" s="11"/>
    </row>
    <row r="743" spans="2:21">
      <c r="B743" s="11"/>
      <c r="C743" s="11"/>
      <c r="D743" s="11"/>
      <c r="E743" s="11"/>
      <c r="F743" s="11"/>
      <c r="G743" s="11"/>
      <c r="H743" s="11"/>
      <c r="I743" s="11"/>
      <c r="J743" s="11"/>
      <c r="K743" s="11"/>
      <c r="L743" s="11"/>
      <c r="M743" s="11"/>
      <c r="N743" s="11"/>
      <c r="O743" s="11"/>
      <c r="P743" s="11"/>
      <c r="Q743" s="11"/>
      <c r="R743" s="11"/>
      <c r="U743" s="11"/>
    </row>
    <row r="744" spans="2:21">
      <c r="B744" s="11"/>
      <c r="C744" s="11"/>
      <c r="D744" s="11"/>
      <c r="E744" s="11"/>
      <c r="F744" s="11"/>
      <c r="G744" s="11"/>
      <c r="H744" s="11"/>
      <c r="I744" s="11"/>
      <c r="J744" s="11"/>
      <c r="K744" s="11"/>
      <c r="L744" s="11"/>
      <c r="M744" s="11"/>
      <c r="N744" s="11"/>
      <c r="O744" s="11"/>
      <c r="P744" s="11"/>
      <c r="Q744" s="11"/>
      <c r="R744" s="11"/>
      <c r="U744" s="11"/>
    </row>
    <row r="745" spans="2:21">
      <c r="B745" s="11"/>
      <c r="C745" s="11"/>
      <c r="D745" s="11"/>
      <c r="E745" s="11"/>
      <c r="F745" s="11"/>
      <c r="G745" s="11"/>
      <c r="H745" s="11"/>
      <c r="I745" s="11"/>
      <c r="J745" s="11"/>
      <c r="K745" s="11"/>
      <c r="L745" s="11"/>
      <c r="M745" s="11"/>
      <c r="N745" s="11"/>
      <c r="O745" s="11"/>
      <c r="P745" s="11"/>
      <c r="Q745" s="11"/>
      <c r="R745" s="11"/>
      <c r="U745" s="11"/>
    </row>
    <row r="746" spans="2:21">
      <c r="B746" s="11"/>
      <c r="C746" s="11"/>
      <c r="D746" s="11"/>
      <c r="E746" s="11"/>
      <c r="F746" s="11"/>
      <c r="G746" s="11"/>
      <c r="H746" s="11"/>
      <c r="I746" s="11"/>
      <c r="J746" s="11"/>
      <c r="K746" s="11"/>
      <c r="L746" s="11"/>
      <c r="M746" s="11"/>
      <c r="N746" s="11"/>
      <c r="O746" s="11"/>
      <c r="P746" s="11"/>
      <c r="Q746" s="11"/>
      <c r="R746" s="11"/>
      <c r="U746" s="11"/>
    </row>
    <row r="747" spans="2:21">
      <c r="B747" s="11"/>
      <c r="C747" s="11"/>
      <c r="D747" s="11"/>
      <c r="E747" s="11"/>
      <c r="F747" s="11"/>
      <c r="G747" s="11"/>
      <c r="H747" s="11"/>
      <c r="I747" s="11"/>
      <c r="J747" s="11"/>
      <c r="K747" s="11"/>
      <c r="L747" s="11"/>
      <c r="M747" s="11"/>
      <c r="N747" s="11"/>
      <c r="O747" s="11"/>
      <c r="P747" s="11"/>
      <c r="Q747" s="11"/>
      <c r="R747" s="11"/>
      <c r="U747" s="11"/>
    </row>
    <row r="748" spans="2:21">
      <c r="B748" s="11"/>
      <c r="C748" s="11"/>
      <c r="D748" s="11"/>
      <c r="E748" s="11"/>
      <c r="F748" s="11"/>
      <c r="G748" s="11"/>
      <c r="H748" s="11"/>
      <c r="I748" s="11"/>
      <c r="J748" s="11"/>
      <c r="K748" s="11"/>
      <c r="L748" s="11"/>
      <c r="M748" s="11"/>
      <c r="N748" s="11"/>
      <c r="O748" s="11"/>
      <c r="P748" s="11"/>
      <c r="Q748" s="11"/>
      <c r="R748" s="11"/>
      <c r="U748" s="11"/>
    </row>
    <row r="749" spans="2:21">
      <c r="B749" s="11"/>
      <c r="C749" s="11"/>
      <c r="D749" s="11"/>
      <c r="E749" s="11"/>
      <c r="F749" s="11"/>
      <c r="G749" s="11"/>
      <c r="H749" s="11"/>
      <c r="I749" s="11"/>
      <c r="J749" s="11"/>
      <c r="K749" s="11"/>
      <c r="L749" s="11"/>
      <c r="M749" s="11"/>
      <c r="N749" s="11"/>
      <c r="O749" s="11"/>
      <c r="P749" s="11"/>
      <c r="Q749" s="11"/>
      <c r="R749" s="11"/>
      <c r="U749" s="11"/>
    </row>
    <row r="750" spans="2:21">
      <c r="B750" s="11"/>
      <c r="C750" s="11"/>
      <c r="D750" s="11"/>
      <c r="E750" s="11"/>
      <c r="F750" s="11"/>
      <c r="G750" s="11"/>
      <c r="H750" s="11"/>
      <c r="I750" s="11"/>
      <c r="J750" s="11"/>
      <c r="K750" s="11"/>
      <c r="L750" s="11"/>
      <c r="M750" s="11"/>
      <c r="N750" s="11"/>
      <c r="O750" s="11"/>
      <c r="P750" s="11"/>
      <c r="Q750" s="11"/>
      <c r="R750" s="11"/>
      <c r="U750" s="11"/>
    </row>
    <row r="751" spans="2:21">
      <c r="B751" s="11"/>
      <c r="C751" s="11"/>
      <c r="D751" s="11"/>
      <c r="E751" s="11"/>
      <c r="F751" s="11"/>
      <c r="G751" s="11"/>
      <c r="H751" s="11"/>
      <c r="I751" s="11"/>
      <c r="J751" s="11"/>
      <c r="K751" s="11"/>
      <c r="L751" s="11"/>
      <c r="M751" s="11"/>
      <c r="N751" s="11"/>
      <c r="O751" s="11"/>
      <c r="P751" s="11"/>
      <c r="Q751" s="11"/>
      <c r="R751" s="11"/>
      <c r="U751" s="11"/>
    </row>
    <row r="752" spans="2:21">
      <c r="B752" s="11"/>
      <c r="C752" s="11"/>
      <c r="D752" s="11"/>
      <c r="E752" s="11"/>
      <c r="F752" s="11"/>
      <c r="G752" s="11"/>
      <c r="H752" s="11"/>
      <c r="I752" s="11"/>
      <c r="J752" s="11"/>
      <c r="K752" s="11"/>
      <c r="L752" s="11"/>
      <c r="M752" s="11"/>
      <c r="N752" s="11"/>
      <c r="O752" s="11"/>
      <c r="P752" s="11"/>
      <c r="Q752" s="11"/>
      <c r="R752" s="11"/>
      <c r="U752" s="11"/>
    </row>
    <row r="753" spans="2:21">
      <c r="B753" s="11"/>
      <c r="C753" s="11"/>
      <c r="D753" s="11"/>
      <c r="E753" s="11"/>
      <c r="F753" s="11"/>
      <c r="G753" s="11"/>
      <c r="H753" s="11"/>
      <c r="I753" s="11"/>
      <c r="J753" s="11"/>
      <c r="K753" s="11"/>
      <c r="L753" s="11"/>
      <c r="M753" s="11"/>
      <c r="N753" s="11"/>
      <c r="O753" s="11"/>
      <c r="P753" s="11"/>
      <c r="Q753" s="11"/>
      <c r="R753" s="11"/>
      <c r="U753" s="11"/>
    </row>
    <row r="754" spans="2:21">
      <c r="B754" s="11"/>
      <c r="C754" s="11"/>
      <c r="D754" s="11"/>
      <c r="E754" s="11"/>
      <c r="F754" s="11"/>
      <c r="G754" s="11"/>
      <c r="H754" s="11"/>
      <c r="I754" s="11"/>
      <c r="J754" s="11"/>
      <c r="K754" s="11"/>
      <c r="L754" s="11"/>
      <c r="M754" s="11"/>
      <c r="N754" s="11"/>
      <c r="O754" s="11"/>
      <c r="P754" s="11"/>
      <c r="Q754" s="11"/>
      <c r="R754" s="11"/>
      <c r="U754" s="11"/>
    </row>
    <row r="755" spans="2:21">
      <c r="B755" s="11"/>
      <c r="C755" s="11"/>
      <c r="D755" s="11"/>
      <c r="E755" s="11"/>
      <c r="F755" s="11"/>
      <c r="G755" s="11"/>
      <c r="H755" s="11"/>
      <c r="I755" s="11"/>
      <c r="J755" s="11"/>
      <c r="K755" s="11"/>
      <c r="L755" s="11"/>
      <c r="M755" s="11"/>
      <c r="N755" s="11"/>
      <c r="O755" s="11"/>
      <c r="P755" s="11"/>
      <c r="Q755" s="11"/>
      <c r="R755" s="11"/>
      <c r="U755" s="11"/>
    </row>
    <row r="756" spans="2:21">
      <c r="B756" s="11"/>
      <c r="C756" s="11"/>
      <c r="D756" s="11"/>
      <c r="E756" s="11"/>
      <c r="F756" s="11"/>
      <c r="G756" s="11"/>
      <c r="H756" s="11"/>
      <c r="I756" s="11"/>
      <c r="J756" s="11"/>
      <c r="K756" s="11"/>
      <c r="L756" s="11"/>
      <c r="M756" s="11"/>
      <c r="N756" s="11"/>
      <c r="O756" s="11"/>
      <c r="P756" s="11"/>
      <c r="Q756" s="11"/>
      <c r="R756" s="11"/>
      <c r="U756" s="11"/>
    </row>
    <row r="757" spans="2:21">
      <c r="B757" s="11"/>
      <c r="C757" s="11"/>
      <c r="D757" s="11"/>
      <c r="E757" s="11"/>
      <c r="F757" s="11"/>
      <c r="G757" s="11"/>
      <c r="H757" s="11"/>
      <c r="I757" s="11"/>
      <c r="J757" s="11"/>
      <c r="K757" s="11"/>
      <c r="L757" s="11"/>
      <c r="M757" s="11"/>
      <c r="N757" s="11"/>
      <c r="O757" s="11"/>
      <c r="P757" s="11"/>
      <c r="Q757" s="11"/>
      <c r="R757" s="11"/>
      <c r="U757" s="11"/>
    </row>
    <row r="758" spans="2:21">
      <c r="B758" s="11"/>
      <c r="C758" s="11"/>
      <c r="D758" s="11"/>
      <c r="E758" s="11"/>
      <c r="F758" s="11"/>
      <c r="G758" s="11"/>
      <c r="H758" s="11"/>
      <c r="I758" s="11"/>
      <c r="J758" s="11"/>
      <c r="K758" s="11"/>
      <c r="L758" s="11"/>
      <c r="M758" s="11"/>
      <c r="N758" s="11"/>
      <c r="O758" s="11"/>
      <c r="P758" s="11"/>
      <c r="Q758" s="11"/>
      <c r="R758" s="11"/>
      <c r="U758" s="11"/>
    </row>
    <row r="759" spans="2:21">
      <c r="B759" s="11"/>
      <c r="C759" s="11"/>
      <c r="D759" s="11"/>
      <c r="E759" s="11"/>
      <c r="F759" s="11"/>
      <c r="G759" s="11"/>
      <c r="H759" s="11"/>
      <c r="I759" s="11"/>
      <c r="J759" s="11"/>
      <c r="K759" s="11"/>
      <c r="L759" s="11"/>
      <c r="M759" s="11"/>
      <c r="N759" s="11"/>
      <c r="O759" s="11"/>
      <c r="P759" s="11"/>
      <c r="Q759" s="11"/>
      <c r="R759" s="11"/>
      <c r="U759" s="11"/>
    </row>
    <row r="760" spans="2:21">
      <c r="B760" s="11"/>
      <c r="C760" s="11"/>
      <c r="D760" s="11"/>
      <c r="E760" s="11"/>
      <c r="F760" s="11"/>
      <c r="G760" s="11"/>
      <c r="H760" s="11"/>
      <c r="I760" s="11"/>
      <c r="J760" s="11"/>
      <c r="K760" s="11"/>
      <c r="L760" s="11"/>
      <c r="M760" s="11"/>
      <c r="N760" s="11"/>
      <c r="O760" s="11"/>
      <c r="P760" s="11"/>
      <c r="Q760" s="11"/>
      <c r="R760" s="11"/>
      <c r="U760" s="11"/>
    </row>
    <row r="761" spans="2:21">
      <c r="B761" s="11"/>
      <c r="C761" s="11"/>
      <c r="D761" s="11"/>
      <c r="E761" s="11"/>
      <c r="F761" s="11"/>
      <c r="G761" s="11"/>
      <c r="H761" s="11"/>
      <c r="I761" s="11"/>
      <c r="J761" s="11"/>
      <c r="K761" s="11"/>
      <c r="L761" s="11"/>
      <c r="M761" s="11"/>
      <c r="N761" s="11"/>
      <c r="O761" s="11"/>
      <c r="P761" s="11"/>
      <c r="Q761" s="11"/>
      <c r="R761" s="11"/>
      <c r="U761" s="11"/>
    </row>
    <row r="762" spans="2:21">
      <c r="B762" s="11"/>
      <c r="C762" s="11"/>
      <c r="D762" s="11"/>
      <c r="E762" s="11"/>
      <c r="F762" s="11"/>
      <c r="G762" s="11"/>
      <c r="H762" s="11"/>
      <c r="I762" s="11"/>
      <c r="J762" s="11"/>
      <c r="K762" s="11"/>
      <c r="L762" s="11"/>
      <c r="M762" s="11"/>
      <c r="N762" s="11"/>
      <c r="O762" s="11"/>
      <c r="P762" s="11"/>
      <c r="Q762" s="11"/>
      <c r="R762" s="11"/>
      <c r="U762" s="11"/>
    </row>
    <row r="763" spans="2:21">
      <c r="B763" s="11"/>
      <c r="C763" s="11"/>
      <c r="D763" s="11"/>
      <c r="E763" s="11"/>
      <c r="F763" s="11"/>
      <c r="G763" s="11"/>
      <c r="H763" s="11"/>
      <c r="I763" s="11"/>
      <c r="J763" s="11"/>
      <c r="K763" s="11"/>
      <c r="L763" s="11"/>
      <c r="M763" s="11"/>
      <c r="N763" s="11"/>
      <c r="O763" s="11"/>
      <c r="P763" s="11"/>
      <c r="Q763" s="11"/>
      <c r="R763" s="11"/>
      <c r="U763" s="11"/>
    </row>
    <row r="764" spans="2:21">
      <c r="B764" s="11"/>
      <c r="C764" s="11"/>
      <c r="D764" s="11"/>
      <c r="E764" s="11"/>
      <c r="F764" s="11"/>
      <c r="G764" s="11"/>
      <c r="H764" s="11"/>
      <c r="I764" s="11"/>
      <c r="J764" s="11"/>
      <c r="K764" s="11"/>
      <c r="L764" s="11"/>
      <c r="M764" s="11"/>
      <c r="N764" s="11"/>
      <c r="O764" s="11"/>
      <c r="P764" s="11"/>
      <c r="Q764" s="11"/>
      <c r="R764" s="11"/>
      <c r="U764" s="11"/>
    </row>
    <row r="765" spans="2:21">
      <c r="B765" s="11"/>
      <c r="C765" s="11"/>
      <c r="D765" s="11"/>
      <c r="E765" s="11"/>
      <c r="F765" s="11"/>
      <c r="G765" s="11"/>
      <c r="H765" s="11"/>
      <c r="I765" s="11"/>
      <c r="J765" s="11"/>
      <c r="K765" s="11"/>
      <c r="L765" s="11"/>
      <c r="M765" s="11"/>
      <c r="N765" s="11"/>
      <c r="O765" s="11"/>
      <c r="P765" s="11"/>
      <c r="Q765" s="11"/>
      <c r="R765" s="11"/>
      <c r="U765" s="11"/>
    </row>
    <row r="766" spans="2:21">
      <c r="B766" s="11"/>
      <c r="C766" s="11"/>
      <c r="D766" s="11"/>
      <c r="E766" s="11"/>
      <c r="F766" s="11"/>
      <c r="G766" s="11"/>
      <c r="H766" s="11"/>
      <c r="I766" s="11"/>
      <c r="J766" s="11"/>
      <c r="K766" s="11"/>
      <c r="L766" s="11"/>
      <c r="M766" s="11"/>
      <c r="N766" s="11"/>
      <c r="O766" s="11"/>
      <c r="P766" s="11"/>
      <c r="Q766" s="11"/>
      <c r="R766" s="11"/>
      <c r="U766" s="11"/>
    </row>
    <row r="767" spans="2:21">
      <c r="B767" s="11"/>
      <c r="C767" s="11"/>
      <c r="D767" s="11"/>
      <c r="E767" s="11"/>
      <c r="F767" s="11"/>
      <c r="G767" s="11"/>
      <c r="H767" s="11"/>
      <c r="I767" s="11"/>
      <c r="J767" s="11"/>
      <c r="K767" s="11"/>
      <c r="L767" s="11"/>
      <c r="M767" s="11"/>
      <c r="N767" s="11"/>
      <c r="O767" s="11"/>
      <c r="P767" s="11"/>
      <c r="Q767" s="11"/>
      <c r="R767" s="11"/>
      <c r="U767" s="11"/>
    </row>
    <row r="768" spans="2:21">
      <c r="B768" s="11"/>
      <c r="C768" s="11"/>
      <c r="D768" s="11"/>
      <c r="E768" s="11"/>
      <c r="F768" s="11"/>
      <c r="G768" s="11"/>
      <c r="H768" s="11"/>
      <c r="I768" s="11"/>
      <c r="J768" s="11"/>
      <c r="K768" s="11"/>
      <c r="L768" s="11"/>
      <c r="M768" s="11"/>
      <c r="N768" s="11"/>
      <c r="O768" s="11"/>
      <c r="P768" s="11"/>
      <c r="Q768" s="11"/>
      <c r="R768" s="11"/>
      <c r="U768" s="11"/>
    </row>
    <row r="769" spans="2:21">
      <c r="B769" s="11"/>
      <c r="C769" s="11"/>
      <c r="D769" s="11"/>
      <c r="E769" s="11"/>
      <c r="F769" s="11"/>
      <c r="G769" s="11"/>
      <c r="H769" s="11"/>
      <c r="I769" s="11"/>
      <c r="J769" s="11"/>
      <c r="K769" s="11"/>
      <c r="L769" s="11"/>
      <c r="M769" s="11"/>
      <c r="N769" s="11"/>
      <c r="O769" s="11"/>
      <c r="P769" s="11"/>
      <c r="Q769" s="11"/>
      <c r="R769" s="11"/>
      <c r="U769" s="11"/>
    </row>
    <row r="770" spans="2:21">
      <c r="B770" s="11"/>
      <c r="C770" s="11"/>
      <c r="D770" s="11"/>
      <c r="E770" s="11"/>
      <c r="F770" s="11"/>
      <c r="G770" s="11"/>
      <c r="H770" s="11"/>
      <c r="I770" s="11"/>
      <c r="J770" s="11"/>
      <c r="K770" s="11"/>
      <c r="L770" s="11"/>
      <c r="M770" s="11"/>
      <c r="N770" s="11"/>
      <c r="O770" s="11"/>
      <c r="P770" s="11"/>
      <c r="Q770" s="11"/>
      <c r="R770" s="11"/>
      <c r="U770" s="11"/>
    </row>
    <row r="771" spans="2:21">
      <c r="B771" s="11"/>
      <c r="C771" s="11"/>
      <c r="D771" s="11"/>
      <c r="E771" s="11"/>
      <c r="F771" s="11"/>
      <c r="G771" s="11"/>
      <c r="H771" s="11"/>
      <c r="I771" s="11"/>
      <c r="J771" s="11"/>
      <c r="K771" s="11"/>
      <c r="L771" s="11"/>
      <c r="M771" s="11"/>
      <c r="N771" s="11"/>
      <c r="O771" s="11"/>
      <c r="P771" s="11"/>
      <c r="Q771" s="11"/>
      <c r="R771" s="11"/>
      <c r="U771" s="11"/>
    </row>
    <row r="772" spans="2:21">
      <c r="B772" s="11"/>
      <c r="C772" s="11"/>
      <c r="D772" s="11"/>
      <c r="E772" s="11"/>
      <c r="F772" s="11"/>
      <c r="G772" s="11"/>
      <c r="H772" s="11"/>
      <c r="I772" s="11"/>
      <c r="J772" s="11"/>
      <c r="K772" s="11"/>
      <c r="L772" s="11"/>
      <c r="M772" s="11"/>
      <c r="N772" s="11"/>
      <c r="O772" s="11"/>
      <c r="P772" s="11"/>
      <c r="Q772" s="11"/>
      <c r="R772" s="11"/>
      <c r="U772" s="11"/>
    </row>
    <row r="773" spans="2:21">
      <c r="B773" s="11"/>
      <c r="C773" s="11"/>
      <c r="D773" s="11"/>
      <c r="E773" s="11"/>
      <c r="F773" s="11"/>
      <c r="G773" s="11"/>
      <c r="H773" s="11"/>
      <c r="I773" s="11"/>
      <c r="J773" s="11"/>
      <c r="K773" s="11"/>
      <c r="L773" s="11"/>
      <c r="M773" s="11"/>
      <c r="N773" s="11"/>
      <c r="O773" s="11"/>
      <c r="P773" s="11"/>
      <c r="Q773" s="11"/>
      <c r="R773" s="11"/>
      <c r="U773" s="11"/>
    </row>
    <row r="774" spans="2:21">
      <c r="B774" s="11"/>
      <c r="C774" s="11"/>
      <c r="D774" s="11"/>
      <c r="E774" s="11"/>
      <c r="F774" s="11"/>
      <c r="G774" s="11"/>
      <c r="H774" s="11"/>
      <c r="I774" s="11"/>
      <c r="J774" s="11"/>
      <c r="K774" s="11"/>
      <c r="L774" s="11"/>
      <c r="M774" s="11"/>
      <c r="N774" s="11"/>
      <c r="O774" s="11"/>
      <c r="P774" s="11"/>
      <c r="Q774" s="11"/>
      <c r="R774" s="11"/>
      <c r="U774" s="11"/>
    </row>
    <row r="775" spans="2:21">
      <c r="B775" s="11"/>
      <c r="C775" s="11"/>
      <c r="D775" s="11"/>
      <c r="E775" s="11"/>
      <c r="F775" s="11"/>
      <c r="G775" s="11"/>
      <c r="H775" s="11"/>
      <c r="I775" s="11"/>
      <c r="J775" s="11"/>
      <c r="K775" s="11"/>
      <c r="L775" s="11"/>
      <c r="M775" s="11"/>
      <c r="N775" s="11"/>
      <c r="O775" s="11"/>
      <c r="P775" s="11"/>
      <c r="Q775" s="11"/>
      <c r="R775" s="11"/>
      <c r="U775" s="11"/>
    </row>
    <row r="776" spans="2:21">
      <c r="B776" s="11"/>
      <c r="C776" s="11"/>
      <c r="D776" s="11"/>
      <c r="E776" s="11"/>
      <c r="F776" s="11"/>
      <c r="G776" s="11"/>
      <c r="H776" s="11"/>
      <c r="I776" s="11"/>
      <c r="J776" s="11"/>
      <c r="K776" s="11"/>
      <c r="L776" s="11"/>
      <c r="M776" s="11"/>
      <c r="N776" s="11"/>
      <c r="O776" s="11"/>
      <c r="P776" s="11"/>
      <c r="Q776" s="11"/>
      <c r="R776" s="11"/>
      <c r="U776" s="11"/>
    </row>
    <row r="777" spans="2:21">
      <c r="B777" s="11"/>
      <c r="C777" s="11"/>
      <c r="D777" s="11"/>
      <c r="E777" s="11"/>
      <c r="F777" s="11"/>
      <c r="G777" s="11"/>
      <c r="H777" s="11"/>
      <c r="I777" s="11"/>
      <c r="J777" s="11"/>
      <c r="K777" s="11"/>
      <c r="L777" s="11"/>
      <c r="M777" s="11"/>
      <c r="N777" s="11"/>
      <c r="O777" s="11"/>
      <c r="P777" s="11"/>
      <c r="Q777" s="11"/>
      <c r="R777" s="11"/>
      <c r="U777" s="11"/>
    </row>
    <row r="778" spans="2:21">
      <c r="B778" s="11"/>
      <c r="C778" s="11"/>
      <c r="D778" s="11"/>
      <c r="E778" s="11"/>
      <c r="F778" s="11"/>
      <c r="G778" s="11"/>
      <c r="H778" s="11"/>
      <c r="I778" s="11"/>
      <c r="J778" s="11"/>
      <c r="K778" s="11"/>
      <c r="L778" s="11"/>
      <c r="M778" s="11"/>
      <c r="N778" s="11"/>
      <c r="O778" s="11"/>
      <c r="P778" s="11"/>
      <c r="Q778" s="11"/>
      <c r="R778" s="11"/>
      <c r="U778" s="11"/>
    </row>
    <row r="779" spans="2:21">
      <c r="B779" s="11"/>
      <c r="C779" s="11"/>
      <c r="D779" s="11"/>
      <c r="E779" s="11"/>
      <c r="F779" s="11"/>
      <c r="G779" s="11"/>
      <c r="H779" s="11"/>
      <c r="I779" s="11"/>
      <c r="J779" s="11"/>
      <c r="K779" s="11"/>
      <c r="L779" s="11"/>
      <c r="M779" s="11"/>
      <c r="N779" s="11"/>
      <c r="O779" s="11"/>
      <c r="P779" s="11"/>
      <c r="Q779" s="11"/>
      <c r="R779" s="11"/>
      <c r="U779" s="11"/>
    </row>
    <row r="780" spans="2:21">
      <c r="B780" s="11"/>
      <c r="C780" s="11"/>
      <c r="D780" s="11"/>
      <c r="E780" s="11"/>
      <c r="F780" s="11"/>
      <c r="G780" s="11"/>
      <c r="H780" s="11"/>
      <c r="I780" s="11"/>
      <c r="J780" s="11"/>
      <c r="K780" s="11"/>
      <c r="L780" s="11"/>
      <c r="M780" s="11"/>
      <c r="N780" s="11"/>
      <c r="O780" s="11"/>
      <c r="P780" s="11"/>
      <c r="Q780" s="11"/>
      <c r="R780" s="11"/>
      <c r="U780" s="11"/>
    </row>
    <row r="781" spans="2:21">
      <c r="B781" s="11"/>
      <c r="C781" s="11"/>
      <c r="D781" s="11"/>
      <c r="E781" s="11"/>
      <c r="F781" s="11"/>
      <c r="G781" s="11"/>
      <c r="H781" s="11"/>
      <c r="I781" s="11"/>
      <c r="J781" s="11"/>
      <c r="K781" s="11"/>
      <c r="L781" s="11"/>
      <c r="M781" s="11"/>
      <c r="N781" s="11"/>
      <c r="O781" s="11"/>
      <c r="P781" s="11"/>
      <c r="Q781" s="11"/>
      <c r="R781" s="11"/>
      <c r="U781" s="11"/>
    </row>
    <row r="782" spans="2:21">
      <c r="B782" s="11"/>
      <c r="C782" s="11"/>
      <c r="D782" s="11"/>
      <c r="E782" s="11"/>
      <c r="F782" s="11"/>
      <c r="G782" s="11"/>
      <c r="H782" s="11"/>
      <c r="I782" s="11"/>
      <c r="J782" s="11"/>
      <c r="K782" s="11"/>
      <c r="L782" s="11"/>
      <c r="M782" s="11"/>
      <c r="N782" s="11"/>
      <c r="O782" s="11"/>
      <c r="P782" s="11"/>
      <c r="Q782" s="11"/>
      <c r="R782" s="11"/>
      <c r="U782" s="11"/>
    </row>
    <row r="783" spans="2:21">
      <c r="B783" s="11"/>
      <c r="C783" s="11"/>
      <c r="D783" s="11"/>
      <c r="E783" s="11"/>
      <c r="F783" s="11"/>
      <c r="G783" s="11"/>
      <c r="H783" s="11"/>
      <c r="I783" s="11"/>
      <c r="J783" s="11"/>
      <c r="K783" s="11"/>
      <c r="L783" s="11"/>
      <c r="M783" s="11"/>
      <c r="N783" s="11"/>
      <c r="O783" s="11"/>
      <c r="P783" s="11"/>
      <c r="Q783" s="11"/>
      <c r="R783" s="11"/>
      <c r="U783" s="11"/>
    </row>
    <row r="784" spans="2:21">
      <c r="B784" s="11"/>
      <c r="C784" s="11"/>
      <c r="D784" s="11"/>
      <c r="E784" s="11"/>
      <c r="F784" s="11"/>
      <c r="G784" s="11"/>
      <c r="H784" s="11"/>
      <c r="I784" s="11"/>
      <c r="J784" s="11"/>
      <c r="K784" s="11"/>
      <c r="L784" s="11"/>
      <c r="M784" s="11"/>
      <c r="N784" s="11"/>
      <c r="O784" s="11"/>
      <c r="P784" s="11"/>
      <c r="Q784" s="11"/>
      <c r="R784" s="11"/>
      <c r="U784" s="11"/>
    </row>
    <row r="785" spans="2:21">
      <c r="B785" s="11"/>
      <c r="C785" s="11"/>
      <c r="D785" s="11"/>
      <c r="E785" s="11"/>
      <c r="F785" s="11"/>
      <c r="G785" s="11"/>
      <c r="H785" s="11"/>
      <c r="I785" s="11"/>
      <c r="J785" s="11"/>
      <c r="K785" s="11"/>
      <c r="L785" s="11"/>
      <c r="M785" s="11"/>
      <c r="N785" s="11"/>
      <c r="O785" s="11"/>
      <c r="P785" s="11"/>
      <c r="Q785" s="11"/>
      <c r="R785" s="11"/>
      <c r="U785" s="11"/>
    </row>
    <row r="786" spans="2:21">
      <c r="B786" s="11"/>
      <c r="C786" s="11"/>
      <c r="D786" s="11"/>
      <c r="E786" s="11"/>
      <c r="F786" s="11"/>
      <c r="G786" s="11"/>
      <c r="H786" s="11"/>
      <c r="I786" s="11"/>
      <c r="J786" s="11"/>
      <c r="K786" s="11"/>
      <c r="L786" s="11"/>
      <c r="M786" s="11"/>
      <c r="N786" s="11"/>
      <c r="O786" s="11"/>
      <c r="P786" s="11"/>
      <c r="Q786" s="11"/>
      <c r="R786" s="11"/>
      <c r="U786" s="11"/>
    </row>
    <row r="787" spans="2:21">
      <c r="B787" s="11"/>
      <c r="C787" s="11"/>
      <c r="D787" s="11"/>
      <c r="E787" s="11"/>
      <c r="F787" s="11"/>
      <c r="G787" s="11"/>
      <c r="H787" s="11"/>
      <c r="I787" s="11"/>
      <c r="J787" s="11"/>
      <c r="K787" s="11"/>
      <c r="L787" s="11"/>
      <c r="M787" s="11"/>
      <c r="N787" s="11"/>
      <c r="O787" s="11"/>
      <c r="P787" s="11"/>
      <c r="Q787" s="11"/>
      <c r="R787" s="11"/>
      <c r="U787" s="11"/>
    </row>
    <row r="788" spans="2:21">
      <c r="B788" s="11"/>
      <c r="C788" s="11"/>
      <c r="D788" s="11"/>
      <c r="E788" s="11"/>
      <c r="F788" s="11"/>
      <c r="G788" s="11"/>
      <c r="H788" s="11"/>
      <c r="I788" s="11"/>
      <c r="J788" s="11"/>
      <c r="K788" s="11"/>
      <c r="L788" s="11"/>
      <c r="M788" s="11"/>
      <c r="N788" s="11"/>
      <c r="O788" s="11"/>
      <c r="P788" s="11"/>
      <c r="Q788" s="11"/>
      <c r="R788" s="11"/>
      <c r="U788" s="11"/>
    </row>
    <row r="789" spans="2:21">
      <c r="B789" s="11"/>
      <c r="C789" s="11"/>
      <c r="D789" s="11"/>
      <c r="E789" s="11"/>
      <c r="F789" s="11"/>
      <c r="G789" s="11"/>
      <c r="H789" s="11"/>
      <c r="I789" s="11"/>
      <c r="J789" s="11"/>
      <c r="K789" s="11"/>
      <c r="L789" s="11"/>
      <c r="M789" s="11"/>
      <c r="N789" s="11"/>
      <c r="O789" s="11"/>
      <c r="P789" s="11"/>
      <c r="Q789" s="11"/>
      <c r="R789" s="11"/>
      <c r="U789" s="11"/>
    </row>
    <row r="790" spans="2:21">
      <c r="B790" s="11"/>
      <c r="C790" s="11"/>
      <c r="D790" s="11"/>
      <c r="E790" s="11"/>
      <c r="F790" s="11"/>
      <c r="G790" s="11"/>
      <c r="H790" s="11"/>
      <c r="I790" s="11"/>
      <c r="J790" s="11"/>
      <c r="K790" s="11"/>
      <c r="L790" s="11"/>
      <c r="M790" s="11"/>
      <c r="N790" s="11"/>
      <c r="O790" s="11"/>
      <c r="P790" s="11"/>
      <c r="Q790" s="11"/>
      <c r="R790" s="11"/>
      <c r="U790" s="11"/>
    </row>
    <row r="791" spans="2:21">
      <c r="B791" s="11"/>
      <c r="C791" s="11"/>
      <c r="D791" s="11"/>
      <c r="E791" s="11"/>
      <c r="F791" s="11"/>
      <c r="G791" s="11"/>
      <c r="H791" s="11"/>
      <c r="I791" s="11"/>
      <c r="J791" s="11"/>
      <c r="K791" s="11"/>
      <c r="L791" s="11"/>
      <c r="M791" s="11"/>
      <c r="N791" s="11"/>
      <c r="O791" s="11"/>
      <c r="P791" s="11"/>
      <c r="Q791" s="11"/>
      <c r="R791" s="11"/>
      <c r="U791" s="11"/>
    </row>
    <row r="792" spans="2:21">
      <c r="B792" s="11"/>
      <c r="C792" s="11"/>
      <c r="D792" s="11"/>
      <c r="E792" s="11"/>
      <c r="F792" s="11"/>
      <c r="G792" s="11"/>
      <c r="H792" s="11"/>
      <c r="I792" s="11"/>
      <c r="J792" s="11"/>
      <c r="K792" s="11"/>
      <c r="L792" s="11"/>
      <c r="M792" s="11"/>
      <c r="N792" s="11"/>
      <c r="O792" s="11"/>
      <c r="P792" s="11"/>
      <c r="Q792" s="11"/>
      <c r="R792" s="11"/>
      <c r="U792" s="11"/>
    </row>
    <row r="793" spans="2:21">
      <c r="B793" s="11"/>
      <c r="C793" s="11"/>
      <c r="D793" s="11"/>
      <c r="E793" s="11"/>
      <c r="F793" s="11"/>
      <c r="G793" s="11"/>
      <c r="H793" s="11"/>
      <c r="I793" s="11"/>
      <c r="J793" s="11"/>
      <c r="K793" s="11"/>
      <c r="L793" s="11"/>
      <c r="M793" s="11"/>
      <c r="N793" s="11"/>
      <c r="O793" s="11"/>
      <c r="P793" s="11"/>
      <c r="Q793" s="11"/>
      <c r="R793" s="11"/>
      <c r="U793" s="11"/>
    </row>
    <row r="794" spans="2:21">
      <c r="B794" s="11"/>
      <c r="C794" s="11"/>
      <c r="D794" s="11"/>
      <c r="E794" s="11"/>
      <c r="F794" s="11"/>
      <c r="G794" s="11"/>
      <c r="H794" s="11"/>
      <c r="I794" s="11"/>
      <c r="J794" s="11"/>
      <c r="K794" s="11"/>
      <c r="L794" s="11"/>
      <c r="M794" s="11"/>
      <c r="N794" s="11"/>
      <c r="O794" s="11"/>
      <c r="P794" s="11"/>
      <c r="Q794" s="11"/>
      <c r="R794" s="11"/>
      <c r="U794" s="11"/>
    </row>
    <row r="795" spans="2:21">
      <c r="B795" s="11"/>
      <c r="C795" s="11"/>
      <c r="D795" s="11"/>
      <c r="E795" s="11"/>
      <c r="F795" s="11"/>
      <c r="G795" s="11"/>
      <c r="H795" s="11"/>
      <c r="I795" s="11"/>
      <c r="J795" s="11"/>
      <c r="K795" s="11"/>
      <c r="L795" s="11"/>
      <c r="M795" s="11"/>
      <c r="N795" s="11"/>
      <c r="O795" s="11"/>
      <c r="P795" s="11"/>
      <c r="Q795" s="11"/>
      <c r="R795" s="11"/>
      <c r="U795" s="11"/>
    </row>
    <row r="796" spans="2:21">
      <c r="B796" s="11"/>
      <c r="C796" s="11"/>
      <c r="D796" s="11"/>
      <c r="E796" s="11"/>
      <c r="F796" s="11"/>
      <c r="G796" s="11"/>
      <c r="H796" s="11"/>
      <c r="I796" s="11"/>
      <c r="J796" s="11"/>
      <c r="K796" s="11"/>
      <c r="L796" s="11"/>
      <c r="M796" s="11"/>
      <c r="N796" s="11"/>
      <c r="O796" s="11"/>
      <c r="P796" s="11"/>
      <c r="Q796" s="11"/>
      <c r="R796" s="11"/>
      <c r="U796" s="11"/>
    </row>
    <row r="797" spans="2:21">
      <c r="B797" s="11"/>
      <c r="C797" s="11"/>
      <c r="D797" s="11"/>
      <c r="E797" s="11"/>
      <c r="F797" s="11"/>
      <c r="G797" s="11"/>
      <c r="H797" s="11"/>
      <c r="I797" s="11"/>
      <c r="J797" s="11"/>
      <c r="K797" s="11"/>
      <c r="L797" s="11"/>
      <c r="M797" s="11"/>
      <c r="N797" s="11"/>
      <c r="O797" s="11"/>
      <c r="P797" s="11"/>
      <c r="Q797" s="11"/>
      <c r="R797" s="11"/>
      <c r="U797" s="11"/>
    </row>
    <row r="798" spans="2:21">
      <c r="B798" s="11"/>
      <c r="C798" s="11"/>
      <c r="D798" s="11"/>
      <c r="E798" s="11"/>
      <c r="F798" s="11"/>
      <c r="G798" s="11"/>
      <c r="H798" s="11"/>
      <c r="I798" s="11"/>
      <c r="J798" s="11"/>
      <c r="K798" s="11"/>
      <c r="L798" s="11"/>
      <c r="M798" s="11"/>
      <c r="N798" s="11"/>
      <c r="O798" s="11"/>
      <c r="P798" s="11"/>
      <c r="Q798" s="11"/>
      <c r="R798" s="11"/>
      <c r="U798" s="11"/>
    </row>
    <row r="799" spans="2:21">
      <c r="B799" s="11"/>
      <c r="C799" s="11"/>
      <c r="D799" s="11"/>
      <c r="E799" s="11"/>
      <c r="F799" s="11"/>
      <c r="G799" s="11"/>
      <c r="H799" s="11"/>
      <c r="I799" s="11"/>
      <c r="J799" s="11"/>
      <c r="K799" s="11"/>
      <c r="L799" s="11"/>
      <c r="M799" s="11"/>
      <c r="N799" s="11"/>
      <c r="O799" s="11"/>
      <c r="P799" s="11"/>
      <c r="Q799" s="11"/>
      <c r="R799" s="11"/>
      <c r="U799" s="11"/>
    </row>
    <row r="800" spans="2:21">
      <c r="B800" s="11"/>
      <c r="C800" s="11"/>
      <c r="D800" s="11"/>
      <c r="E800" s="11"/>
      <c r="F800" s="11"/>
      <c r="G800" s="11"/>
      <c r="H800" s="11"/>
      <c r="I800" s="11"/>
      <c r="J800" s="11"/>
      <c r="K800" s="11"/>
      <c r="L800" s="11"/>
      <c r="M800" s="11"/>
      <c r="N800" s="11"/>
      <c r="O800" s="11"/>
      <c r="P800" s="11"/>
      <c r="Q800" s="11"/>
      <c r="R800" s="11"/>
      <c r="U800" s="11"/>
    </row>
    <row r="801" spans="2:21">
      <c r="B801" s="11"/>
      <c r="C801" s="11"/>
      <c r="D801" s="11"/>
      <c r="E801" s="11"/>
      <c r="F801" s="11"/>
      <c r="G801" s="11"/>
      <c r="H801" s="11"/>
      <c r="I801" s="11"/>
      <c r="J801" s="11"/>
      <c r="K801" s="11"/>
      <c r="L801" s="11"/>
      <c r="M801" s="11"/>
      <c r="N801" s="11"/>
      <c r="O801" s="11"/>
      <c r="P801" s="11"/>
      <c r="Q801" s="11"/>
      <c r="R801" s="11"/>
      <c r="U801" s="11"/>
    </row>
    <row r="802" spans="2:21">
      <c r="B802" s="11"/>
      <c r="C802" s="11"/>
      <c r="D802" s="11"/>
      <c r="E802" s="11"/>
      <c r="F802" s="11"/>
      <c r="G802" s="11"/>
      <c r="H802" s="11"/>
      <c r="I802" s="11"/>
      <c r="J802" s="11"/>
      <c r="K802" s="11"/>
      <c r="L802" s="11"/>
      <c r="M802" s="11"/>
      <c r="N802" s="11"/>
      <c r="O802" s="11"/>
      <c r="P802" s="11"/>
      <c r="Q802" s="11"/>
      <c r="R802" s="11"/>
      <c r="U802" s="11"/>
    </row>
    <row r="803" spans="2:21">
      <c r="B803" s="11"/>
      <c r="C803" s="11"/>
      <c r="D803" s="11"/>
      <c r="E803" s="11"/>
      <c r="F803" s="11"/>
      <c r="G803" s="11"/>
      <c r="H803" s="11"/>
      <c r="I803" s="11"/>
      <c r="J803" s="11"/>
      <c r="K803" s="11"/>
      <c r="L803" s="11"/>
      <c r="M803" s="11"/>
      <c r="N803" s="11"/>
      <c r="O803" s="11"/>
      <c r="P803" s="11"/>
      <c r="Q803" s="11"/>
      <c r="R803" s="11"/>
      <c r="U803" s="11"/>
    </row>
    <row r="804" spans="2:21">
      <c r="B804" s="11"/>
      <c r="C804" s="11"/>
      <c r="D804" s="11"/>
      <c r="E804" s="11"/>
      <c r="F804" s="11"/>
      <c r="G804" s="11"/>
      <c r="H804" s="11"/>
      <c r="I804" s="11"/>
      <c r="J804" s="11"/>
      <c r="K804" s="11"/>
      <c r="L804" s="11"/>
      <c r="M804" s="11"/>
      <c r="N804" s="11"/>
      <c r="O804" s="11"/>
      <c r="P804" s="11"/>
      <c r="Q804" s="11"/>
      <c r="R804" s="11"/>
      <c r="U804" s="11"/>
    </row>
    <row r="805" spans="2:21">
      <c r="B805" s="11"/>
      <c r="C805" s="11"/>
      <c r="D805" s="11"/>
      <c r="E805" s="11"/>
      <c r="F805" s="11"/>
      <c r="G805" s="11"/>
      <c r="H805" s="11"/>
      <c r="I805" s="11"/>
      <c r="J805" s="11"/>
      <c r="K805" s="11"/>
      <c r="L805" s="11"/>
      <c r="M805" s="11"/>
      <c r="N805" s="11"/>
      <c r="O805" s="11"/>
      <c r="P805" s="11"/>
      <c r="Q805" s="11"/>
      <c r="R805" s="11"/>
      <c r="U805" s="11"/>
    </row>
    <row r="806" spans="2:21">
      <c r="B806" s="11"/>
      <c r="C806" s="11"/>
      <c r="D806" s="11"/>
      <c r="E806" s="11"/>
      <c r="F806" s="11"/>
      <c r="G806" s="11"/>
      <c r="H806" s="11"/>
      <c r="I806" s="11"/>
      <c r="J806" s="11"/>
      <c r="K806" s="11"/>
      <c r="L806" s="11"/>
      <c r="M806" s="11"/>
      <c r="N806" s="11"/>
      <c r="O806" s="11"/>
      <c r="P806" s="11"/>
      <c r="Q806" s="11"/>
      <c r="R806" s="11"/>
      <c r="U806" s="11"/>
    </row>
    <row r="807" spans="2:21">
      <c r="B807" s="11"/>
      <c r="C807" s="11"/>
      <c r="D807" s="11"/>
      <c r="E807" s="11"/>
      <c r="F807" s="11"/>
      <c r="G807" s="11"/>
      <c r="H807" s="11"/>
      <c r="I807" s="11"/>
      <c r="J807" s="11"/>
      <c r="K807" s="11"/>
      <c r="L807" s="11"/>
      <c r="M807" s="11"/>
      <c r="N807" s="11"/>
      <c r="O807" s="11"/>
      <c r="P807" s="11"/>
      <c r="Q807" s="11"/>
      <c r="R807" s="11"/>
      <c r="U807" s="11"/>
    </row>
    <row r="808" spans="2:21">
      <c r="B808" s="11"/>
      <c r="C808" s="11"/>
      <c r="D808" s="11"/>
      <c r="E808" s="11"/>
      <c r="F808" s="11"/>
      <c r="G808" s="11"/>
      <c r="H808" s="11"/>
      <c r="I808" s="11"/>
      <c r="J808" s="11"/>
      <c r="K808" s="11"/>
      <c r="L808" s="11"/>
      <c r="M808" s="11"/>
      <c r="N808" s="11"/>
      <c r="O808" s="11"/>
      <c r="P808" s="11"/>
      <c r="Q808" s="11"/>
      <c r="R808" s="11"/>
      <c r="U808" s="11"/>
    </row>
    <row r="809" spans="2:21">
      <c r="B809" s="11"/>
      <c r="C809" s="11"/>
      <c r="D809" s="11"/>
      <c r="E809" s="11"/>
      <c r="F809" s="11"/>
      <c r="G809" s="11"/>
      <c r="H809" s="11"/>
      <c r="I809" s="11"/>
      <c r="J809" s="11"/>
      <c r="K809" s="11"/>
      <c r="L809" s="11"/>
      <c r="M809" s="11"/>
      <c r="N809" s="11"/>
      <c r="O809" s="11"/>
      <c r="P809" s="11"/>
      <c r="Q809" s="11"/>
      <c r="R809" s="11"/>
      <c r="U809" s="11"/>
    </row>
    <row r="810" spans="2:21">
      <c r="B810" s="11"/>
      <c r="C810" s="11"/>
      <c r="D810" s="11"/>
      <c r="E810" s="11"/>
      <c r="F810" s="11"/>
      <c r="G810" s="11"/>
      <c r="H810" s="11"/>
      <c r="I810" s="11"/>
      <c r="J810" s="11"/>
      <c r="K810" s="11"/>
      <c r="L810" s="11"/>
      <c r="M810" s="11"/>
      <c r="N810" s="11"/>
      <c r="O810" s="11"/>
      <c r="P810" s="11"/>
      <c r="Q810" s="11"/>
      <c r="R810" s="11"/>
      <c r="U810" s="11"/>
    </row>
    <row r="811" spans="2:21">
      <c r="B811" s="11"/>
      <c r="C811" s="11"/>
      <c r="D811" s="11"/>
      <c r="E811" s="11"/>
      <c r="F811" s="11"/>
      <c r="G811" s="11"/>
      <c r="H811" s="11"/>
      <c r="I811" s="11"/>
      <c r="J811" s="11"/>
      <c r="K811" s="11"/>
      <c r="L811" s="11"/>
      <c r="M811" s="11"/>
      <c r="N811" s="11"/>
      <c r="O811" s="11"/>
      <c r="P811" s="11"/>
      <c r="Q811" s="11"/>
      <c r="R811" s="11"/>
      <c r="U811" s="11"/>
    </row>
    <row r="812" spans="2:21">
      <c r="B812" s="11"/>
      <c r="C812" s="11"/>
      <c r="D812" s="11"/>
      <c r="E812" s="11"/>
      <c r="F812" s="11"/>
      <c r="G812" s="11"/>
      <c r="H812" s="11"/>
      <c r="I812" s="11"/>
      <c r="J812" s="11"/>
      <c r="K812" s="11"/>
      <c r="L812" s="11"/>
      <c r="M812" s="11"/>
      <c r="N812" s="11"/>
      <c r="O812" s="11"/>
      <c r="P812" s="11"/>
      <c r="Q812" s="11"/>
      <c r="R812" s="11"/>
      <c r="U812" s="11"/>
    </row>
    <row r="813" spans="2:21">
      <c r="B813" s="11"/>
      <c r="C813" s="11"/>
      <c r="D813" s="11"/>
      <c r="E813" s="11"/>
      <c r="F813" s="11"/>
      <c r="G813" s="11"/>
      <c r="H813" s="11"/>
      <c r="I813" s="11"/>
      <c r="J813" s="11"/>
      <c r="K813" s="11"/>
      <c r="L813" s="11"/>
      <c r="M813" s="11"/>
      <c r="N813" s="11"/>
      <c r="O813" s="11"/>
      <c r="P813" s="11"/>
      <c r="Q813" s="11"/>
      <c r="R813" s="11"/>
      <c r="U813" s="11"/>
    </row>
    <row r="814" spans="2:21">
      <c r="B814" s="11"/>
      <c r="C814" s="11"/>
      <c r="D814" s="11"/>
      <c r="E814" s="11"/>
      <c r="F814" s="11"/>
      <c r="G814" s="11"/>
      <c r="H814" s="11"/>
      <c r="I814" s="11"/>
      <c r="J814" s="11"/>
      <c r="K814" s="11"/>
      <c r="L814" s="11"/>
      <c r="M814" s="11"/>
      <c r="N814" s="11"/>
      <c r="O814" s="11"/>
      <c r="P814" s="11"/>
      <c r="Q814" s="11"/>
      <c r="R814" s="11"/>
      <c r="U814" s="11"/>
    </row>
    <row r="815" spans="2:21">
      <c r="B815" s="11"/>
      <c r="C815" s="11"/>
      <c r="D815" s="11"/>
      <c r="E815" s="11"/>
      <c r="F815" s="11"/>
      <c r="G815" s="11"/>
      <c r="H815" s="11"/>
      <c r="I815" s="11"/>
      <c r="J815" s="11"/>
      <c r="K815" s="11"/>
      <c r="L815" s="11"/>
      <c r="M815" s="11"/>
      <c r="N815" s="11"/>
      <c r="O815" s="11"/>
      <c r="P815" s="11"/>
      <c r="Q815" s="11"/>
      <c r="R815" s="11"/>
      <c r="U815" s="11"/>
    </row>
    <row r="816" spans="2:21">
      <c r="B816" s="11"/>
      <c r="C816" s="11"/>
      <c r="D816" s="11"/>
      <c r="E816" s="11"/>
      <c r="F816" s="11"/>
      <c r="G816" s="11"/>
      <c r="H816" s="11"/>
      <c r="I816" s="11"/>
      <c r="J816" s="11"/>
      <c r="K816" s="11"/>
      <c r="L816" s="11"/>
      <c r="M816" s="11"/>
      <c r="N816" s="11"/>
      <c r="O816" s="11"/>
      <c r="P816" s="11"/>
      <c r="Q816" s="11"/>
      <c r="R816" s="11"/>
      <c r="U816" s="11"/>
    </row>
    <row r="817" spans="2:21">
      <c r="B817" s="11"/>
      <c r="C817" s="11"/>
      <c r="D817" s="11"/>
      <c r="E817" s="11"/>
      <c r="F817" s="11"/>
      <c r="G817" s="11"/>
      <c r="H817" s="11"/>
      <c r="I817" s="11"/>
      <c r="J817" s="11"/>
      <c r="K817" s="11"/>
      <c r="L817" s="11"/>
      <c r="M817" s="11"/>
      <c r="N817" s="11"/>
      <c r="O817" s="11"/>
      <c r="P817" s="11"/>
      <c r="Q817" s="11"/>
      <c r="R817" s="11"/>
      <c r="U817" s="11"/>
    </row>
    <row r="818" spans="2:21">
      <c r="B818" s="11"/>
      <c r="C818" s="11"/>
      <c r="D818" s="11"/>
      <c r="E818" s="11"/>
      <c r="F818" s="11"/>
      <c r="G818" s="11"/>
      <c r="H818" s="11"/>
      <c r="I818" s="11"/>
      <c r="J818" s="11"/>
      <c r="K818" s="11"/>
      <c r="L818" s="11"/>
      <c r="M818" s="11"/>
      <c r="N818" s="11"/>
      <c r="O818" s="11"/>
      <c r="P818" s="11"/>
      <c r="Q818" s="11"/>
      <c r="R818" s="11"/>
      <c r="U818" s="11"/>
    </row>
    <row r="819" spans="2:21">
      <c r="B819" s="11"/>
      <c r="C819" s="11"/>
      <c r="D819" s="11"/>
      <c r="E819" s="11"/>
      <c r="F819" s="11"/>
      <c r="G819" s="11"/>
      <c r="H819" s="11"/>
      <c r="I819" s="11"/>
      <c r="J819" s="11"/>
      <c r="K819" s="11"/>
      <c r="L819" s="11"/>
      <c r="M819" s="11"/>
      <c r="N819" s="11"/>
      <c r="O819" s="11"/>
      <c r="P819" s="11"/>
      <c r="Q819" s="11"/>
      <c r="R819" s="11"/>
      <c r="U819" s="11"/>
    </row>
    <row r="820" spans="2:21">
      <c r="B820" s="11"/>
      <c r="C820" s="11"/>
      <c r="D820" s="11"/>
      <c r="E820" s="11"/>
      <c r="F820" s="11"/>
      <c r="G820" s="11"/>
      <c r="H820" s="11"/>
      <c r="I820" s="11"/>
      <c r="J820" s="11"/>
      <c r="K820" s="11"/>
      <c r="L820" s="11"/>
      <c r="M820" s="11"/>
      <c r="N820" s="11"/>
      <c r="O820" s="11"/>
      <c r="P820" s="11"/>
      <c r="Q820" s="11"/>
      <c r="R820" s="11"/>
      <c r="U820" s="11"/>
    </row>
    <row r="821" spans="2:21">
      <c r="B821" s="11"/>
      <c r="C821" s="11"/>
      <c r="D821" s="11"/>
      <c r="E821" s="11"/>
      <c r="F821" s="11"/>
      <c r="G821" s="11"/>
      <c r="H821" s="11"/>
      <c r="I821" s="11"/>
      <c r="J821" s="11"/>
      <c r="K821" s="11"/>
      <c r="L821" s="11"/>
      <c r="M821" s="11"/>
      <c r="N821" s="11"/>
      <c r="O821" s="11"/>
      <c r="P821" s="11"/>
      <c r="Q821" s="11"/>
      <c r="R821" s="11"/>
      <c r="U821" s="11"/>
    </row>
    <row r="822" spans="2:21">
      <c r="B822" s="11"/>
      <c r="C822" s="11"/>
      <c r="D822" s="11"/>
      <c r="E822" s="11"/>
      <c r="F822" s="11"/>
      <c r="G822" s="11"/>
      <c r="H822" s="11"/>
      <c r="I822" s="11"/>
      <c r="J822" s="11"/>
      <c r="K822" s="11"/>
      <c r="L822" s="11"/>
      <c r="M822" s="11"/>
      <c r="N822" s="11"/>
      <c r="O822" s="11"/>
      <c r="P822" s="11"/>
      <c r="Q822" s="11"/>
      <c r="R822" s="11"/>
      <c r="U822" s="11"/>
    </row>
    <row r="823" spans="2:21">
      <c r="B823" s="11"/>
      <c r="C823" s="11"/>
      <c r="D823" s="11"/>
      <c r="E823" s="11"/>
      <c r="F823" s="11"/>
      <c r="G823" s="11"/>
      <c r="H823" s="11"/>
      <c r="I823" s="11"/>
      <c r="J823" s="11"/>
      <c r="K823" s="11"/>
      <c r="L823" s="11"/>
      <c r="M823" s="11"/>
      <c r="N823" s="11"/>
      <c r="O823" s="11"/>
      <c r="P823" s="11"/>
      <c r="Q823" s="11"/>
      <c r="R823" s="11"/>
      <c r="U823" s="11"/>
    </row>
    <row r="824" spans="2:21">
      <c r="B824" s="11"/>
      <c r="C824" s="11"/>
      <c r="D824" s="11"/>
      <c r="E824" s="11"/>
      <c r="F824" s="11"/>
      <c r="G824" s="11"/>
      <c r="H824" s="11"/>
      <c r="I824" s="11"/>
      <c r="J824" s="11"/>
      <c r="K824" s="11"/>
      <c r="L824" s="11"/>
      <c r="M824" s="11"/>
      <c r="N824" s="11"/>
      <c r="O824" s="11"/>
      <c r="P824" s="11"/>
      <c r="Q824" s="11"/>
      <c r="R824" s="11"/>
      <c r="U824" s="11"/>
    </row>
    <row r="825" spans="2:21">
      <c r="B825" s="11"/>
      <c r="C825" s="11"/>
      <c r="D825" s="11"/>
      <c r="E825" s="11"/>
      <c r="F825" s="11"/>
      <c r="G825" s="11"/>
      <c r="H825" s="11"/>
      <c r="I825" s="11"/>
      <c r="J825" s="11"/>
      <c r="K825" s="11"/>
      <c r="L825" s="11"/>
      <c r="M825" s="11"/>
      <c r="N825" s="11"/>
      <c r="O825" s="11"/>
      <c r="P825" s="11"/>
      <c r="Q825" s="11"/>
      <c r="R825" s="11"/>
      <c r="U825" s="11"/>
    </row>
    <row r="826" spans="2:21">
      <c r="B826" s="11"/>
      <c r="C826" s="11"/>
      <c r="D826" s="11"/>
      <c r="E826" s="11"/>
      <c r="F826" s="11"/>
      <c r="G826" s="11"/>
      <c r="H826" s="11"/>
      <c r="I826" s="11"/>
      <c r="J826" s="11"/>
      <c r="K826" s="11"/>
      <c r="L826" s="11"/>
      <c r="M826" s="11"/>
      <c r="N826" s="11"/>
      <c r="O826" s="11"/>
      <c r="P826" s="11"/>
      <c r="Q826" s="11"/>
      <c r="R826" s="11"/>
      <c r="U826" s="11"/>
    </row>
    <row r="827" spans="2:21">
      <c r="B827" s="11"/>
      <c r="C827" s="11"/>
      <c r="D827" s="11"/>
      <c r="E827" s="11"/>
      <c r="F827" s="11"/>
      <c r="G827" s="11"/>
      <c r="H827" s="11"/>
      <c r="I827" s="11"/>
      <c r="J827" s="11"/>
      <c r="K827" s="11"/>
      <c r="L827" s="11"/>
      <c r="M827" s="11"/>
      <c r="N827" s="11"/>
      <c r="O827" s="11"/>
      <c r="P827" s="11"/>
      <c r="Q827" s="11"/>
      <c r="R827" s="11"/>
      <c r="U827" s="11"/>
    </row>
    <row r="828" spans="2:21">
      <c r="B828" s="11"/>
      <c r="C828" s="11"/>
      <c r="D828" s="11"/>
      <c r="E828" s="11"/>
      <c r="F828" s="11"/>
      <c r="G828" s="11"/>
      <c r="H828" s="11"/>
      <c r="I828" s="11"/>
      <c r="J828" s="11"/>
      <c r="K828" s="11"/>
      <c r="L828" s="11"/>
      <c r="M828" s="11"/>
      <c r="N828" s="11"/>
      <c r="O828" s="11"/>
      <c r="P828" s="11"/>
      <c r="Q828" s="11"/>
      <c r="R828" s="11"/>
      <c r="U828" s="11"/>
    </row>
    <row r="829" spans="2:21">
      <c r="B829" s="11"/>
      <c r="C829" s="11"/>
      <c r="D829" s="11"/>
      <c r="E829" s="11"/>
      <c r="F829" s="11"/>
      <c r="G829" s="11"/>
      <c r="H829" s="11"/>
      <c r="I829" s="11"/>
      <c r="J829" s="11"/>
      <c r="K829" s="11"/>
      <c r="L829" s="11"/>
      <c r="M829" s="11"/>
      <c r="N829" s="11"/>
      <c r="O829" s="11"/>
      <c r="P829" s="11"/>
      <c r="Q829" s="11"/>
      <c r="R829" s="11"/>
      <c r="U829" s="11"/>
    </row>
    <row r="830" spans="2:21">
      <c r="B830" s="11"/>
      <c r="C830" s="11"/>
      <c r="D830" s="11"/>
      <c r="E830" s="11"/>
      <c r="F830" s="11"/>
      <c r="G830" s="11"/>
      <c r="H830" s="11"/>
      <c r="I830" s="11"/>
      <c r="J830" s="11"/>
      <c r="K830" s="11"/>
      <c r="L830" s="11"/>
      <c r="M830" s="11"/>
      <c r="N830" s="11"/>
      <c r="O830" s="11"/>
      <c r="P830" s="11"/>
      <c r="Q830" s="11"/>
      <c r="R830" s="11"/>
      <c r="U830" s="11"/>
    </row>
    <row r="831" spans="2:21">
      <c r="B831" s="11"/>
      <c r="C831" s="11"/>
      <c r="D831" s="11"/>
      <c r="E831" s="11"/>
      <c r="F831" s="11"/>
      <c r="G831" s="11"/>
      <c r="H831" s="11"/>
      <c r="I831" s="11"/>
      <c r="J831" s="11"/>
      <c r="K831" s="11"/>
      <c r="L831" s="11"/>
      <c r="M831" s="11"/>
      <c r="N831" s="11"/>
      <c r="O831" s="11"/>
      <c r="P831" s="11"/>
      <c r="Q831" s="11"/>
      <c r="R831" s="11"/>
      <c r="U831" s="11"/>
    </row>
    <row r="832" spans="2:21">
      <c r="B832" s="11"/>
      <c r="C832" s="11"/>
      <c r="D832" s="11"/>
      <c r="E832" s="11"/>
      <c r="F832" s="11"/>
      <c r="G832" s="11"/>
      <c r="H832" s="11"/>
      <c r="I832" s="11"/>
      <c r="J832" s="11"/>
      <c r="K832" s="11"/>
      <c r="L832" s="11"/>
      <c r="M832" s="11"/>
      <c r="N832" s="11"/>
      <c r="O832" s="11"/>
      <c r="P832" s="11"/>
      <c r="Q832" s="11"/>
      <c r="R832" s="11"/>
      <c r="U832" s="11"/>
    </row>
    <row r="833" spans="2:21">
      <c r="B833" s="11"/>
      <c r="C833" s="11"/>
      <c r="D833" s="11"/>
      <c r="E833" s="11"/>
      <c r="F833" s="11"/>
      <c r="G833" s="11"/>
      <c r="H833" s="11"/>
      <c r="I833" s="11"/>
      <c r="J833" s="11"/>
      <c r="K833" s="11"/>
      <c r="L833" s="11"/>
      <c r="M833" s="11"/>
      <c r="N833" s="11"/>
      <c r="O833" s="11"/>
      <c r="P833" s="11"/>
      <c r="Q833" s="11"/>
      <c r="R833" s="11"/>
      <c r="U833" s="11"/>
    </row>
    <row r="834" spans="2:21">
      <c r="B834" s="11"/>
      <c r="C834" s="11"/>
      <c r="D834" s="11"/>
      <c r="E834" s="11"/>
      <c r="F834" s="11"/>
      <c r="G834" s="11"/>
      <c r="H834" s="11"/>
      <c r="I834" s="11"/>
      <c r="J834" s="11"/>
      <c r="K834" s="11"/>
      <c r="L834" s="11"/>
      <c r="M834" s="11"/>
      <c r="N834" s="11"/>
      <c r="O834" s="11"/>
      <c r="P834" s="11"/>
      <c r="Q834" s="11"/>
      <c r="R834" s="11"/>
      <c r="U834" s="11"/>
    </row>
    <row r="835" spans="2:21">
      <c r="B835" s="11"/>
      <c r="C835" s="11"/>
      <c r="D835" s="11"/>
      <c r="E835" s="11"/>
      <c r="F835" s="11"/>
      <c r="G835" s="11"/>
      <c r="H835" s="11"/>
      <c r="I835" s="11"/>
      <c r="J835" s="11"/>
      <c r="K835" s="11"/>
      <c r="L835" s="11"/>
      <c r="M835" s="11"/>
      <c r="N835" s="11"/>
      <c r="O835" s="11"/>
      <c r="P835" s="11"/>
      <c r="Q835" s="11"/>
      <c r="R835" s="11"/>
      <c r="U835" s="11"/>
    </row>
    <row r="836" spans="2:21">
      <c r="B836" s="11"/>
      <c r="C836" s="11"/>
      <c r="D836" s="11"/>
      <c r="E836" s="11"/>
      <c r="F836" s="11"/>
      <c r="G836" s="11"/>
      <c r="H836" s="11"/>
      <c r="I836" s="11"/>
      <c r="J836" s="11"/>
      <c r="K836" s="11"/>
      <c r="L836" s="11"/>
      <c r="M836" s="11"/>
      <c r="N836" s="11"/>
      <c r="O836" s="11"/>
      <c r="P836" s="11"/>
      <c r="Q836" s="11"/>
      <c r="R836" s="11"/>
      <c r="U836" s="11"/>
    </row>
    <row r="837" spans="2:21">
      <c r="B837" s="11"/>
      <c r="C837" s="11"/>
      <c r="D837" s="11"/>
      <c r="E837" s="11"/>
      <c r="F837" s="11"/>
      <c r="G837" s="11"/>
      <c r="H837" s="11"/>
      <c r="I837" s="11"/>
      <c r="J837" s="11"/>
      <c r="K837" s="11"/>
      <c r="L837" s="11"/>
      <c r="M837" s="11"/>
      <c r="N837" s="11"/>
      <c r="O837" s="11"/>
      <c r="P837" s="11"/>
      <c r="Q837" s="11"/>
      <c r="R837" s="11"/>
      <c r="U837" s="11"/>
    </row>
    <row r="838" spans="2:21">
      <c r="B838" s="11"/>
      <c r="C838" s="11"/>
      <c r="D838" s="11"/>
      <c r="E838" s="11"/>
      <c r="F838" s="11"/>
      <c r="G838" s="11"/>
      <c r="H838" s="11"/>
      <c r="I838" s="11"/>
      <c r="J838" s="11"/>
      <c r="K838" s="11"/>
      <c r="L838" s="11"/>
      <c r="M838" s="11"/>
      <c r="N838" s="11"/>
      <c r="O838" s="11"/>
      <c r="P838" s="11"/>
      <c r="Q838" s="11"/>
      <c r="R838" s="11"/>
      <c r="U838" s="11"/>
    </row>
    <row r="839" spans="2:21">
      <c r="B839" s="11"/>
      <c r="C839" s="11"/>
      <c r="D839" s="11"/>
      <c r="E839" s="11"/>
      <c r="F839" s="11"/>
      <c r="G839" s="11"/>
      <c r="H839" s="11"/>
      <c r="I839" s="11"/>
      <c r="J839" s="11"/>
      <c r="K839" s="11"/>
      <c r="L839" s="11"/>
      <c r="M839" s="11"/>
      <c r="N839" s="11"/>
      <c r="O839" s="11"/>
      <c r="P839" s="11"/>
      <c r="Q839" s="11"/>
      <c r="R839" s="11"/>
      <c r="U839" s="11"/>
    </row>
    <row r="840" spans="2:21">
      <c r="B840" s="11"/>
      <c r="C840" s="11"/>
      <c r="D840" s="11"/>
      <c r="E840" s="11"/>
      <c r="F840" s="11"/>
      <c r="G840" s="11"/>
      <c r="H840" s="11"/>
      <c r="I840" s="11"/>
      <c r="J840" s="11"/>
      <c r="K840" s="11"/>
      <c r="L840" s="11"/>
      <c r="M840" s="11"/>
      <c r="N840" s="11"/>
      <c r="O840" s="11"/>
      <c r="P840" s="11"/>
      <c r="Q840" s="11"/>
      <c r="R840" s="11"/>
      <c r="U840" s="11"/>
    </row>
    <row r="841" spans="2:21">
      <c r="B841" s="11"/>
      <c r="C841" s="11"/>
      <c r="D841" s="11"/>
      <c r="E841" s="11"/>
      <c r="F841" s="11"/>
      <c r="G841" s="11"/>
      <c r="H841" s="11"/>
      <c r="I841" s="11"/>
      <c r="J841" s="11"/>
      <c r="K841" s="11"/>
      <c r="L841" s="11"/>
      <c r="M841" s="11"/>
      <c r="N841" s="11"/>
      <c r="O841" s="11"/>
      <c r="P841" s="11"/>
      <c r="Q841" s="11"/>
      <c r="R841" s="11"/>
      <c r="U841" s="11"/>
    </row>
    <row r="842" spans="2:21">
      <c r="B842" s="11"/>
      <c r="C842" s="11"/>
      <c r="D842" s="11"/>
      <c r="E842" s="11"/>
      <c r="F842" s="11"/>
      <c r="G842" s="11"/>
      <c r="H842" s="11"/>
      <c r="I842" s="11"/>
      <c r="J842" s="11"/>
      <c r="K842" s="11"/>
      <c r="L842" s="11"/>
      <c r="M842" s="11"/>
      <c r="N842" s="11"/>
      <c r="O842" s="11"/>
      <c r="P842" s="11"/>
      <c r="Q842" s="11"/>
      <c r="R842" s="11"/>
      <c r="U842" s="11"/>
    </row>
    <row r="843" spans="2:21">
      <c r="B843" s="11"/>
      <c r="C843" s="11"/>
      <c r="D843" s="11"/>
      <c r="E843" s="11"/>
      <c r="F843" s="11"/>
      <c r="G843" s="11"/>
      <c r="H843" s="11"/>
      <c r="I843" s="11"/>
      <c r="J843" s="11"/>
      <c r="K843" s="11"/>
      <c r="L843" s="11"/>
      <c r="M843" s="11"/>
      <c r="N843" s="11"/>
      <c r="O843" s="11"/>
      <c r="P843" s="11"/>
      <c r="Q843" s="11"/>
      <c r="R843" s="11"/>
      <c r="U843" s="11"/>
    </row>
    <row r="844" spans="2:21">
      <c r="B844" s="11"/>
      <c r="C844" s="11"/>
      <c r="D844" s="11"/>
      <c r="E844" s="11"/>
      <c r="F844" s="11"/>
      <c r="G844" s="11"/>
      <c r="H844" s="11"/>
      <c r="I844" s="11"/>
      <c r="J844" s="11"/>
      <c r="K844" s="11"/>
      <c r="L844" s="11"/>
      <c r="M844" s="11"/>
      <c r="N844" s="11"/>
      <c r="O844" s="11"/>
      <c r="P844" s="11"/>
      <c r="Q844" s="11"/>
      <c r="R844" s="11"/>
      <c r="U844" s="11"/>
    </row>
    <row r="845" spans="2:21">
      <c r="B845" s="11"/>
      <c r="C845" s="11"/>
      <c r="D845" s="11"/>
      <c r="E845" s="11"/>
      <c r="F845" s="11"/>
      <c r="G845" s="11"/>
      <c r="H845" s="11"/>
      <c r="I845" s="11"/>
      <c r="J845" s="11"/>
      <c r="K845" s="11"/>
      <c r="L845" s="11"/>
      <c r="M845" s="11"/>
      <c r="N845" s="11"/>
      <c r="O845" s="11"/>
      <c r="P845" s="11"/>
      <c r="Q845" s="11"/>
      <c r="R845" s="11"/>
      <c r="U845" s="11"/>
    </row>
    <row r="846" spans="2:21">
      <c r="B846" s="11"/>
      <c r="C846" s="11"/>
      <c r="D846" s="11"/>
      <c r="E846" s="11"/>
      <c r="F846" s="11"/>
      <c r="G846" s="11"/>
      <c r="H846" s="11"/>
      <c r="I846" s="11"/>
      <c r="J846" s="11"/>
      <c r="K846" s="11"/>
      <c r="L846" s="11"/>
      <c r="M846" s="11"/>
      <c r="N846" s="11"/>
      <c r="O846" s="11"/>
      <c r="P846" s="11"/>
      <c r="Q846" s="11"/>
      <c r="R846" s="11"/>
      <c r="U846" s="11"/>
    </row>
    <row r="847" spans="2:21">
      <c r="B847" s="11"/>
      <c r="C847" s="11"/>
      <c r="D847" s="11"/>
      <c r="E847" s="11"/>
      <c r="F847" s="11"/>
      <c r="G847" s="11"/>
      <c r="H847" s="11"/>
      <c r="I847" s="11"/>
      <c r="J847" s="11"/>
      <c r="K847" s="11"/>
      <c r="L847" s="11"/>
      <c r="M847" s="11"/>
      <c r="N847" s="11"/>
      <c r="O847" s="11"/>
      <c r="P847" s="11"/>
      <c r="Q847" s="11"/>
      <c r="R847" s="11"/>
      <c r="U847" s="11"/>
    </row>
    <row r="848" spans="2:21">
      <c r="B848" s="11"/>
      <c r="C848" s="11"/>
      <c r="D848" s="11"/>
      <c r="E848" s="11"/>
      <c r="F848" s="11"/>
      <c r="G848" s="11"/>
      <c r="H848" s="11"/>
      <c r="I848" s="11"/>
      <c r="J848" s="11"/>
      <c r="K848" s="11"/>
      <c r="L848" s="11"/>
      <c r="M848" s="11"/>
      <c r="N848" s="11"/>
      <c r="O848" s="11"/>
      <c r="P848" s="11"/>
      <c r="Q848" s="11"/>
      <c r="R848" s="11"/>
      <c r="U848" s="11"/>
    </row>
    <row r="849" spans="2:21">
      <c r="B849" s="11"/>
      <c r="C849" s="11"/>
      <c r="D849" s="11"/>
      <c r="E849" s="11"/>
      <c r="F849" s="11"/>
      <c r="G849" s="11"/>
      <c r="H849" s="11"/>
      <c r="I849" s="11"/>
      <c r="J849" s="11"/>
      <c r="K849" s="11"/>
      <c r="L849" s="11"/>
      <c r="M849" s="11"/>
      <c r="N849" s="11"/>
      <c r="O849" s="11"/>
      <c r="P849" s="11"/>
      <c r="Q849" s="11"/>
      <c r="R849" s="11"/>
      <c r="U849" s="11"/>
    </row>
    <row r="850" spans="2:21">
      <c r="B850" s="11"/>
      <c r="C850" s="11"/>
      <c r="D850" s="11"/>
      <c r="E850" s="11"/>
      <c r="F850" s="11"/>
      <c r="G850" s="11"/>
      <c r="H850" s="11"/>
      <c r="I850" s="11"/>
      <c r="J850" s="11"/>
      <c r="K850" s="11"/>
      <c r="L850" s="11"/>
      <c r="M850" s="11"/>
      <c r="N850" s="11"/>
      <c r="O850" s="11"/>
      <c r="P850" s="11"/>
      <c r="Q850" s="11"/>
      <c r="R850" s="11"/>
      <c r="U850" s="11"/>
    </row>
    <row r="851" spans="2:21">
      <c r="B851" s="11"/>
      <c r="C851" s="11"/>
      <c r="D851" s="11"/>
      <c r="E851" s="11"/>
      <c r="F851" s="11"/>
      <c r="G851" s="11"/>
      <c r="H851" s="11"/>
      <c r="I851" s="11"/>
      <c r="J851" s="11"/>
      <c r="K851" s="11"/>
      <c r="L851" s="11"/>
      <c r="M851" s="11"/>
      <c r="N851" s="11"/>
      <c r="O851" s="11"/>
      <c r="P851" s="11"/>
      <c r="Q851" s="11"/>
      <c r="R851" s="11"/>
      <c r="U851" s="11"/>
    </row>
    <row r="852" spans="2:21">
      <c r="B852" s="11"/>
      <c r="C852" s="11"/>
      <c r="D852" s="11"/>
      <c r="E852" s="11"/>
      <c r="F852" s="11"/>
      <c r="G852" s="11"/>
      <c r="H852" s="11"/>
      <c r="I852" s="11"/>
      <c r="J852" s="11"/>
      <c r="K852" s="11"/>
      <c r="L852" s="11"/>
      <c r="M852" s="11"/>
      <c r="N852" s="11"/>
      <c r="O852" s="11"/>
      <c r="P852" s="11"/>
      <c r="Q852" s="11"/>
      <c r="R852" s="11"/>
      <c r="U852" s="11"/>
    </row>
    <row r="853" spans="2:21">
      <c r="B853" s="11"/>
      <c r="C853" s="11"/>
      <c r="D853" s="11"/>
      <c r="E853" s="11"/>
      <c r="F853" s="11"/>
      <c r="G853" s="11"/>
      <c r="H853" s="11"/>
      <c r="I853" s="11"/>
      <c r="J853" s="11"/>
      <c r="K853" s="11"/>
      <c r="L853" s="11"/>
      <c r="M853" s="11"/>
      <c r="N853" s="11"/>
      <c r="O853" s="11"/>
      <c r="P853" s="11"/>
      <c r="Q853" s="11"/>
      <c r="R853" s="11"/>
      <c r="U853" s="11"/>
    </row>
    <row r="854" spans="2:21">
      <c r="B854" s="11"/>
      <c r="C854" s="11"/>
      <c r="D854" s="11"/>
      <c r="E854" s="11"/>
      <c r="F854" s="11"/>
      <c r="G854" s="11"/>
      <c r="H854" s="11"/>
      <c r="I854" s="11"/>
      <c r="J854" s="11"/>
      <c r="K854" s="11"/>
      <c r="L854" s="11"/>
      <c r="M854" s="11"/>
      <c r="N854" s="11"/>
      <c r="O854" s="11"/>
      <c r="P854" s="11"/>
      <c r="Q854" s="11"/>
      <c r="R854" s="11"/>
      <c r="U854" s="11"/>
    </row>
    <row r="855" spans="2:21">
      <c r="B855" s="11"/>
      <c r="C855" s="11"/>
      <c r="D855" s="11"/>
      <c r="E855" s="11"/>
      <c r="F855" s="11"/>
      <c r="G855" s="11"/>
      <c r="H855" s="11"/>
      <c r="I855" s="11"/>
      <c r="J855" s="11"/>
      <c r="K855" s="11"/>
      <c r="L855" s="11"/>
      <c r="M855" s="11"/>
      <c r="N855" s="11"/>
      <c r="O855" s="11"/>
      <c r="P855" s="11"/>
      <c r="Q855" s="11"/>
      <c r="R855" s="11"/>
      <c r="U855" s="11"/>
    </row>
    <row r="856" spans="2:21">
      <c r="H856" s="11"/>
      <c r="I856" s="11"/>
      <c r="J856" s="11"/>
      <c r="K856" s="11"/>
    </row>
    <row r="857" spans="2:21">
      <c r="H857" s="11"/>
      <c r="I857" s="11"/>
      <c r="J857" s="11"/>
      <c r="K857" s="11"/>
    </row>
    <row r="858" spans="2:21">
      <c r="H858" s="11"/>
      <c r="I858" s="11"/>
      <c r="J858" s="11"/>
      <c r="K858" s="11"/>
    </row>
    <row r="859" spans="2:21">
      <c r="H859" s="11"/>
      <c r="I859" s="11"/>
      <c r="J859" s="11"/>
      <c r="K859" s="11"/>
    </row>
    <row r="860" spans="2:21">
      <c r="H860" s="11"/>
      <c r="I860" s="11"/>
      <c r="J860" s="11"/>
      <c r="K860" s="11"/>
    </row>
    <row r="861" spans="2:21">
      <c r="H861" s="11"/>
      <c r="I861" s="11"/>
      <c r="J861" s="11"/>
      <c r="K861" s="11"/>
    </row>
    <row r="862" spans="2:21">
      <c r="H862" s="11"/>
      <c r="I862" s="11"/>
      <c r="J862" s="11"/>
      <c r="K862" s="11"/>
    </row>
    <row r="2160" spans="6:6">
      <c r="F2160" t="s">
        <v>142</v>
      </c>
    </row>
    <row r="2912" spans="6:6">
      <c r="F2912" t="e">
        <f>+#REF!</f>
        <v>#REF!</v>
      </c>
    </row>
    <row r="2916" spans="8:8">
      <c r="H2916" s="25"/>
    </row>
    <row r="2918" spans="8:8">
      <c r="H2918" s="25"/>
    </row>
  </sheetData>
  <autoFilter ref="A1:AD74" xr:uid="{1431EE4B-79D3-4A8A-BE7E-0F491E2BB888}">
    <filterColumn colId="9">
      <colorFilter dxfId="0"/>
    </filterColumn>
    <sortState xmlns:xlrd2="http://schemas.microsoft.com/office/spreadsheetml/2017/richdata2" ref="A2:AD68">
      <sortCondition ref="D1:D68"/>
    </sortState>
  </autoFilter>
  <mergeCells count="23">
    <mergeCell ref="A94:B94"/>
    <mergeCell ref="J74:K74"/>
    <mergeCell ref="J72:K72"/>
    <mergeCell ref="J71:K71"/>
    <mergeCell ref="J67:K67"/>
    <mergeCell ref="A85:B85"/>
    <mergeCell ref="A86:B86"/>
    <mergeCell ref="A88:B88"/>
    <mergeCell ref="A87:B87"/>
    <mergeCell ref="A91:B91"/>
    <mergeCell ref="A92:B92"/>
    <mergeCell ref="A93:B93"/>
    <mergeCell ref="A90:B90"/>
    <mergeCell ref="A54:AE54"/>
    <mergeCell ref="A2:AE2"/>
    <mergeCell ref="J5:K5"/>
    <mergeCell ref="J16:K16"/>
    <mergeCell ref="J18:K18"/>
    <mergeCell ref="J19:K19"/>
    <mergeCell ref="J20:K20"/>
    <mergeCell ref="J25:K25"/>
    <mergeCell ref="J26:K26"/>
    <mergeCell ref="J24:K24"/>
  </mergeCells>
  <hyperlinks>
    <hyperlink ref="AE30" r:id="rId1" display="https://www.secop.gov.co/CO1ContractsManagement/Tendering/ProcurementContractEdit/Update?docUniqueIdentifier=CO1.PCCNTR.343631&amp;prevCtxUrl=https%3a%2f%2fwww.secop.gov.co%3a443%2fCO1ContractsManagement%2fTendering%2fProcurementContractManagement%2fIndex&amp;prevCtxLbl=Contratos" xr:uid="{427D0EBD-5C7C-4065-887C-3610DD79DA0F}"/>
    <hyperlink ref="AE55" r:id="rId2" xr:uid="{AFA260E2-FDB3-4876-AA64-73D34AB7313B}"/>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6FE82-8394-4B57-99FC-200B51261123}">
  <dimension ref="A1:O24"/>
  <sheetViews>
    <sheetView topLeftCell="A15" zoomScale="70" zoomScaleNormal="70" workbookViewId="0">
      <selection activeCell="E28" sqref="E28"/>
    </sheetView>
  </sheetViews>
  <sheetFormatPr baseColWidth="10" defaultRowHeight="15"/>
  <cols>
    <col min="1" max="1" width="17.85546875" customWidth="1"/>
    <col min="2" max="2" width="23" style="12" customWidth="1"/>
    <col min="3" max="3" width="40.28515625" style="24" customWidth="1"/>
    <col min="4" max="4" width="25" customWidth="1"/>
    <col min="5" max="5" width="26.28515625" customWidth="1"/>
    <col min="6" max="6" width="55" customWidth="1"/>
    <col min="7" max="7" width="29.85546875" customWidth="1"/>
    <col min="8" max="8" width="23.5703125" customWidth="1"/>
    <col min="9" max="9" width="27" style="9" customWidth="1"/>
    <col min="10" max="10" width="25" customWidth="1"/>
    <col min="11" max="11" width="18.140625" customWidth="1"/>
    <col min="12" max="12" width="19.85546875" customWidth="1"/>
    <col min="13" max="13" width="30.42578125" customWidth="1"/>
    <col min="14" max="14" width="57" customWidth="1"/>
    <col min="15" max="15" width="16.42578125" customWidth="1"/>
  </cols>
  <sheetData>
    <row r="1" spans="1:15" ht="47.25">
      <c r="A1" s="97" t="s">
        <v>265</v>
      </c>
      <c r="B1" s="97" t="s">
        <v>0</v>
      </c>
      <c r="C1" s="98" t="s">
        <v>155</v>
      </c>
      <c r="D1" s="97" t="s">
        <v>160</v>
      </c>
      <c r="E1" s="97" t="s">
        <v>1</v>
      </c>
      <c r="F1" s="97" t="s">
        <v>693</v>
      </c>
      <c r="G1" s="97" t="s">
        <v>148</v>
      </c>
      <c r="H1" s="97" t="s">
        <v>2</v>
      </c>
      <c r="I1" s="99" t="s">
        <v>3</v>
      </c>
      <c r="J1" s="99" t="s">
        <v>4</v>
      </c>
      <c r="K1" s="99" t="s">
        <v>292</v>
      </c>
      <c r="L1" s="99" t="s">
        <v>431</v>
      </c>
      <c r="M1" s="100" t="s">
        <v>694</v>
      </c>
      <c r="N1" s="100" t="s">
        <v>747</v>
      </c>
      <c r="O1" s="99" t="s">
        <v>354</v>
      </c>
    </row>
    <row r="2" spans="1:15" s="90" customFormat="1" ht="18.75">
      <c r="A2" s="94" t="s">
        <v>745</v>
      </c>
      <c r="B2" s="95"/>
      <c r="C2" s="95"/>
      <c r="D2" s="95"/>
      <c r="E2" s="95"/>
      <c r="F2" s="95"/>
      <c r="G2" s="95"/>
      <c r="H2" s="95"/>
      <c r="I2" s="95"/>
      <c r="J2" s="95"/>
      <c r="K2" s="95"/>
      <c r="L2" s="95"/>
      <c r="M2" s="95"/>
      <c r="N2" s="95"/>
      <c r="O2" s="96"/>
    </row>
    <row r="3" spans="1:15" s="106" customFormat="1" ht="150">
      <c r="A3" s="101">
        <v>1</v>
      </c>
      <c r="B3" s="104" t="s">
        <v>696</v>
      </c>
      <c r="C3" s="28" t="s">
        <v>697</v>
      </c>
      <c r="D3" s="102" t="s">
        <v>698</v>
      </c>
      <c r="E3" s="80" t="s">
        <v>749</v>
      </c>
      <c r="F3" s="14" t="s">
        <v>743</v>
      </c>
      <c r="G3" s="14" t="s">
        <v>748</v>
      </c>
      <c r="H3" s="105"/>
      <c r="I3" s="14"/>
      <c r="K3" s="106" t="s">
        <v>699</v>
      </c>
      <c r="L3" s="106" t="s">
        <v>700</v>
      </c>
      <c r="M3" s="14" t="s">
        <v>746</v>
      </c>
      <c r="N3" s="14" t="s">
        <v>701</v>
      </c>
    </row>
    <row r="4" spans="1:15" s="106" customFormat="1" ht="330">
      <c r="A4" s="101">
        <v>2</v>
      </c>
      <c r="B4" s="102" t="s">
        <v>864</v>
      </c>
      <c r="C4" s="28"/>
      <c r="D4" s="102"/>
      <c r="E4" s="80" t="s">
        <v>750</v>
      </c>
      <c r="F4" s="14" t="s">
        <v>703</v>
      </c>
      <c r="G4" s="28" t="s">
        <v>702</v>
      </c>
      <c r="H4" s="107">
        <v>45991</v>
      </c>
      <c r="I4" s="108" t="s">
        <v>704</v>
      </c>
      <c r="J4" s="109">
        <v>46056</v>
      </c>
      <c r="K4" s="14" t="s">
        <v>705</v>
      </c>
      <c r="L4" s="106" t="s">
        <v>9</v>
      </c>
      <c r="M4" s="14" t="s">
        <v>706</v>
      </c>
      <c r="N4" s="14" t="s">
        <v>865</v>
      </c>
      <c r="O4" s="110" t="s">
        <v>707</v>
      </c>
    </row>
    <row r="5" spans="1:15" s="106" customFormat="1" ht="225" customHeight="1">
      <c r="A5" s="101">
        <v>3</v>
      </c>
      <c r="B5" s="17" t="s">
        <v>761</v>
      </c>
      <c r="C5" s="104" t="s">
        <v>760</v>
      </c>
      <c r="E5" s="106" t="s">
        <v>715</v>
      </c>
      <c r="F5" s="106" t="s">
        <v>712</v>
      </c>
      <c r="G5" s="14" t="s">
        <v>714</v>
      </c>
      <c r="I5" s="14"/>
      <c r="K5" s="106" t="s">
        <v>713</v>
      </c>
      <c r="N5" s="111" t="s">
        <v>755</v>
      </c>
    </row>
    <row r="6" spans="1:15" s="106" customFormat="1" ht="45">
      <c r="A6" s="101">
        <v>4</v>
      </c>
      <c r="B6" s="17" t="s">
        <v>762</v>
      </c>
      <c r="C6" s="104" t="s">
        <v>760</v>
      </c>
      <c r="E6" s="106" t="s">
        <v>718</v>
      </c>
      <c r="F6" s="106" t="s">
        <v>712</v>
      </c>
      <c r="G6" s="14" t="s">
        <v>717</v>
      </c>
      <c r="I6" s="14"/>
      <c r="K6" s="106" t="s">
        <v>716</v>
      </c>
      <c r="N6" s="112"/>
    </row>
    <row r="7" spans="1:15" s="106" customFormat="1" ht="45">
      <c r="A7" s="101">
        <v>5</v>
      </c>
      <c r="B7" s="17" t="s">
        <v>763</v>
      </c>
      <c r="C7" s="104" t="s">
        <v>760</v>
      </c>
      <c r="E7" s="106" t="s">
        <v>720</v>
      </c>
      <c r="F7" s="106" t="s">
        <v>712</v>
      </c>
      <c r="G7" s="14" t="s">
        <v>719</v>
      </c>
      <c r="I7" s="14"/>
      <c r="K7" s="106" t="s">
        <v>716</v>
      </c>
      <c r="N7" s="112"/>
    </row>
    <row r="8" spans="1:15" s="106" customFormat="1" ht="409.5">
      <c r="A8" s="101">
        <v>6</v>
      </c>
      <c r="B8" s="17" t="s">
        <v>764</v>
      </c>
      <c r="C8" s="104" t="s">
        <v>760</v>
      </c>
      <c r="E8" s="14" t="s">
        <v>754</v>
      </c>
      <c r="F8" s="14" t="s">
        <v>721</v>
      </c>
      <c r="G8" s="14" t="s">
        <v>866</v>
      </c>
      <c r="I8" s="14"/>
      <c r="K8" s="106" t="s">
        <v>716</v>
      </c>
      <c r="N8" s="112"/>
    </row>
    <row r="9" spans="1:15" s="106" customFormat="1" ht="45">
      <c r="A9" s="101">
        <v>7</v>
      </c>
      <c r="B9" s="17" t="s">
        <v>765</v>
      </c>
      <c r="C9" s="104" t="s">
        <v>760</v>
      </c>
      <c r="E9" s="106" t="s">
        <v>723</v>
      </c>
      <c r="F9" s="106" t="s">
        <v>751</v>
      </c>
      <c r="G9" s="14" t="s">
        <v>722</v>
      </c>
      <c r="I9" s="14"/>
      <c r="K9" s="106" t="s">
        <v>716</v>
      </c>
      <c r="N9" s="112"/>
    </row>
    <row r="10" spans="1:15" s="106" customFormat="1" ht="75">
      <c r="A10" s="101">
        <v>8</v>
      </c>
      <c r="B10" s="17" t="s">
        <v>766</v>
      </c>
      <c r="C10" s="104" t="s">
        <v>760</v>
      </c>
      <c r="E10" s="106" t="s">
        <v>726</v>
      </c>
      <c r="F10" s="106" t="s">
        <v>752</v>
      </c>
      <c r="G10" s="14" t="s">
        <v>725</v>
      </c>
      <c r="I10" s="14"/>
      <c r="K10" s="106" t="s">
        <v>724</v>
      </c>
      <c r="N10" s="112"/>
    </row>
    <row r="11" spans="1:15" s="106" customFormat="1" ht="45">
      <c r="A11" s="101">
        <v>9</v>
      </c>
      <c r="B11" s="17" t="s">
        <v>767</v>
      </c>
      <c r="C11" s="104" t="s">
        <v>760</v>
      </c>
      <c r="E11" s="106" t="s">
        <v>728</v>
      </c>
      <c r="F11" s="106" t="s">
        <v>751</v>
      </c>
      <c r="G11" s="14" t="s">
        <v>727</v>
      </c>
      <c r="I11" s="14"/>
      <c r="K11" s="106" t="s">
        <v>724</v>
      </c>
      <c r="N11" s="113"/>
    </row>
    <row r="12" spans="1:15" s="106" customFormat="1">
      <c r="A12" s="101">
        <v>10</v>
      </c>
      <c r="B12" s="102" t="s">
        <v>708</v>
      </c>
      <c r="C12" s="28" t="s">
        <v>210</v>
      </c>
      <c r="D12" s="102"/>
      <c r="E12" s="106" t="s">
        <v>753</v>
      </c>
      <c r="F12" s="14"/>
      <c r="I12" s="108"/>
      <c r="J12" s="109"/>
      <c r="K12" s="107"/>
      <c r="M12" s="14"/>
      <c r="N12" s="14"/>
      <c r="O12" s="110"/>
    </row>
    <row r="13" spans="1:15" s="106" customFormat="1" ht="30">
      <c r="A13" s="101">
        <v>11</v>
      </c>
      <c r="B13" s="17" t="s">
        <v>709</v>
      </c>
      <c r="C13" s="104" t="s">
        <v>710</v>
      </c>
      <c r="E13" s="106" t="s">
        <v>753</v>
      </c>
      <c r="F13" s="106" t="s">
        <v>711</v>
      </c>
      <c r="I13" s="14"/>
      <c r="K13" s="14" t="s">
        <v>695</v>
      </c>
    </row>
    <row r="14" spans="1:15" s="106" customFormat="1" ht="75">
      <c r="A14" s="101">
        <v>12</v>
      </c>
      <c r="B14" s="17" t="s">
        <v>729</v>
      </c>
      <c r="C14" s="114" t="s">
        <v>758</v>
      </c>
      <c r="E14" s="115" t="s">
        <v>756</v>
      </c>
      <c r="F14" s="14" t="s">
        <v>730</v>
      </c>
      <c r="I14" s="14"/>
      <c r="N14" s="115" t="s">
        <v>757</v>
      </c>
    </row>
    <row r="15" spans="1:15" s="106" customFormat="1" ht="75">
      <c r="A15" s="101">
        <v>13</v>
      </c>
      <c r="B15" s="17" t="s">
        <v>731</v>
      </c>
      <c r="C15" s="114" t="s">
        <v>758</v>
      </c>
      <c r="E15" s="116"/>
      <c r="F15" s="14" t="s">
        <v>732</v>
      </c>
      <c r="I15" s="14"/>
      <c r="N15" s="116"/>
    </row>
    <row r="16" spans="1:15" s="106" customFormat="1" ht="75">
      <c r="A16" s="101">
        <v>14</v>
      </c>
      <c r="B16" s="17" t="s">
        <v>733</v>
      </c>
      <c r="C16" s="114" t="s">
        <v>758</v>
      </c>
      <c r="E16" s="116"/>
      <c r="F16" s="14" t="s">
        <v>734</v>
      </c>
      <c r="I16" s="14"/>
      <c r="N16" s="116"/>
    </row>
    <row r="17" spans="1:14" s="106" customFormat="1" ht="60">
      <c r="A17" s="101">
        <v>15</v>
      </c>
      <c r="B17" s="17" t="s">
        <v>735</v>
      </c>
      <c r="C17" s="114" t="s">
        <v>759</v>
      </c>
      <c r="E17" s="116"/>
      <c r="F17" s="14" t="s">
        <v>736</v>
      </c>
      <c r="I17" s="14"/>
      <c r="N17" s="116"/>
    </row>
    <row r="18" spans="1:14" s="106" customFormat="1" ht="60">
      <c r="A18" s="101">
        <v>16</v>
      </c>
      <c r="B18" s="17" t="s">
        <v>737</v>
      </c>
      <c r="C18" s="114" t="s">
        <v>678</v>
      </c>
      <c r="E18" s="116"/>
      <c r="F18" s="14" t="s">
        <v>738</v>
      </c>
      <c r="I18" s="14"/>
      <c r="N18" s="116"/>
    </row>
    <row r="19" spans="1:14" s="106" customFormat="1" ht="30">
      <c r="A19" s="101">
        <v>17</v>
      </c>
      <c r="B19" s="16" t="s">
        <v>739</v>
      </c>
      <c r="C19" s="114" t="s">
        <v>211</v>
      </c>
      <c r="E19" s="116"/>
      <c r="F19" s="14" t="s">
        <v>740</v>
      </c>
      <c r="I19" s="14"/>
      <c r="N19" s="116"/>
    </row>
    <row r="20" spans="1:14" s="106" customFormat="1" ht="45">
      <c r="A20" s="101">
        <v>18</v>
      </c>
      <c r="B20" s="16" t="s">
        <v>741</v>
      </c>
      <c r="C20" s="114" t="s">
        <v>211</v>
      </c>
      <c r="E20" s="117"/>
      <c r="F20" s="14" t="s">
        <v>742</v>
      </c>
      <c r="I20" s="14"/>
      <c r="N20" s="117"/>
    </row>
    <row r="21" spans="1:14" s="118" customFormat="1">
      <c r="B21" s="119"/>
      <c r="C21" s="120"/>
      <c r="I21" s="121"/>
    </row>
    <row r="22" spans="1:14" s="118" customFormat="1">
      <c r="A22" s="103">
        <v>19</v>
      </c>
      <c r="B22" s="119" t="s">
        <v>854</v>
      </c>
      <c r="C22" s="120"/>
      <c r="F22" s="121" t="s">
        <v>855</v>
      </c>
      <c r="I22" s="121"/>
    </row>
    <row r="23" spans="1:14" s="118" customFormat="1">
      <c r="B23" s="119"/>
      <c r="C23" s="120"/>
      <c r="I23" s="121"/>
    </row>
    <row r="24" spans="1:14" s="118" customFormat="1">
      <c r="B24" s="119"/>
      <c r="C24" s="120"/>
      <c r="I24" s="121"/>
    </row>
  </sheetData>
  <autoFilter ref="A1:O20" xr:uid="{3BA6FE82-8394-4B57-99FC-200B51261123}"/>
  <mergeCells count="4">
    <mergeCell ref="E14:E20"/>
    <mergeCell ref="N5:N11"/>
    <mergeCell ref="N14:N20"/>
    <mergeCell ref="A2:O2"/>
  </mergeCells>
  <hyperlinks>
    <hyperlink ref="O4" r:id="rId1" display="https://community.secop.gov.co/Public/Tendering/OpportunityDetail/Index?noticeUID=CO1.NTC.3644503&amp;isFromPublicArea=True&amp;isModal=true&amp;asPopupView=true" xr:uid="{FE2B5E84-12D5-4039-923F-6A80EFF9CB38}"/>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INCUMPLIMIENTOS GENERAL</vt:lpstr>
      <vt:lpstr>CONTRATOS EN ALERTA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NURY ARIAS HINCAPIE</dc:creator>
  <cp:lastModifiedBy>ALBA NURY ARIAS HINCAPIE</cp:lastModifiedBy>
  <dcterms:created xsi:type="dcterms:W3CDTF">2024-10-10T16:21:02Z</dcterms:created>
  <dcterms:modified xsi:type="dcterms:W3CDTF">2025-09-29T23:43:59Z</dcterms:modified>
</cp:coreProperties>
</file>